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C:\Users\Admin\Desktop\2025\2026\2026\Սուբվենցիա\Սալարկում Թումանյան 15 փողոց\"/>
    </mc:Choice>
  </mc:AlternateContent>
  <xr:revisionPtr revIDLastSave="0" documentId="13_ncr:1_{371E2CEF-814E-4D3C-8BFE-F4FAD0E2E9DE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Բացատրագիր" sheetId="1" r:id="rId1"/>
    <sheet name="1-1" sheetId="2" r:id="rId2"/>
    <sheet name="Ամփոփ" sheetId="3" r:id="rId3"/>
    <sheet name="Ծավալաթերթ" sheetId="4" r:id="rId4"/>
    <sheet name="%-ային" sheetId="5" r:id="rId5"/>
  </sheets>
  <definedNames>
    <definedName name="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7" i="3" l="1"/>
  <c r="J27" i="3"/>
  <c r="K27" i="3"/>
  <c r="K26" i="3"/>
  <c r="J26" i="3"/>
  <c r="I26" i="3"/>
  <c r="D59" i="5" l="1"/>
  <c r="D47" i="5"/>
  <c r="D41" i="5"/>
  <c r="D40" i="5"/>
  <c r="D39" i="5"/>
  <c r="D30" i="5"/>
  <c r="D19" i="5"/>
  <c r="D26" i="4"/>
  <c r="O15" i="2"/>
  <c r="Q15" i="2" s="1"/>
  <c r="I15" i="2"/>
  <c r="H15" i="2"/>
  <c r="P15" i="2" s="1"/>
  <c r="R15" i="2" s="1"/>
  <c r="F56" i="5" l="1"/>
  <c r="F44" i="5"/>
  <c r="F35" i="5"/>
  <c r="F31" i="5"/>
  <c r="F23" i="5"/>
  <c r="F15" i="5"/>
  <c r="F71" i="5"/>
  <c r="D47" i="4"/>
  <c r="D37" i="4"/>
  <c r="D33" i="4"/>
  <c r="D32" i="4"/>
  <c r="D31" i="4"/>
  <c r="D17" i="4"/>
  <c r="F73" i="5" l="1"/>
  <c r="E70" i="2"/>
  <c r="E54" i="2" l="1"/>
  <c r="E49" i="2" l="1"/>
  <c r="E48" i="2"/>
  <c r="E47" i="2"/>
  <c r="E36" i="2"/>
  <c r="E18" i="2"/>
  <c r="O85" i="2"/>
  <c r="I85" i="2"/>
  <c r="H85" i="2"/>
  <c r="O82" i="2"/>
  <c r="I82" i="2"/>
  <c r="H82" i="2"/>
  <c r="O81" i="2"/>
  <c r="P81" i="2" s="1"/>
  <c r="O80" i="2"/>
  <c r="O79" i="2"/>
  <c r="O78" i="2"/>
  <c r="O77" i="2"/>
  <c r="O76" i="2"/>
  <c r="O75" i="2"/>
  <c r="O74" i="2"/>
  <c r="O73" i="2"/>
  <c r="O70" i="2"/>
  <c r="I70" i="2"/>
  <c r="H70" i="2"/>
  <c r="P70" i="2" s="1"/>
  <c r="O66" i="2"/>
  <c r="Q66" i="2" s="1"/>
  <c r="I66" i="2"/>
  <c r="H66" i="2"/>
  <c r="O63" i="2"/>
  <c r="Q63" i="2" s="1"/>
  <c r="I63" i="2"/>
  <c r="H63" i="2"/>
  <c r="O62" i="2"/>
  <c r="Q62" i="2" s="1"/>
  <c r="O61" i="2"/>
  <c r="Q61" i="2" s="1"/>
  <c r="O60" i="2"/>
  <c r="Q60" i="2" s="1"/>
  <c r="O59" i="2"/>
  <c r="P59" i="2" s="1"/>
  <c r="R59" i="2" s="1"/>
  <c r="O58" i="2"/>
  <c r="Q58" i="2" s="1"/>
  <c r="O57" i="2"/>
  <c r="Q57" i="2" s="1"/>
  <c r="O54" i="2"/>
  <c r="I54" i="2"/>
  <c r="H54" i="2"/>
  <c r="P82" i="2" l="1"/>
  <c r="R82" i="2" s="1"/>
  <c r="P54" i="2"/>
  <c r="P85" i="2"/>
  <c r="R85" i="2" s="1"/>
  <c r="Q78" i="2"/>
  <c r="R70" i="2"/>
  <c r="R81" i="2"/>
  <c r="Q59" i="2"/>
  <c r="Q82" i="2"/>
  <c r="R54" i="2"/>
  <c r="Q79" i="2"/>
  <c r="Q80" i="2"/>
  <c r="Q81" i="2"/>
  <c r="Q76" i="2"/>
  <c r="P66" i="2"/>
  <c r="R66" i="2" s="1"/>
  <c r="Q77" i="2"/>
  <c r="Q54" i="2"/>
  <c r="Q70" i="2"/>
  <c r="Q73" i="2"/>
  <c r="Q74" i="2"/>
  <c r="Q75" i="2"/>
  <c r="Q85" i="2"/>
  <c r="P63" i="2"/>
  <c r="R63" i="2" s="1"/>
  <c r="P79" i="2"/>
  <c r="R79" i="2" s="1"/>
  <c r="P76" i="2"/>
  <c r="R76" i="2" s="1"/>
  <c r="P60" i="2"/>
  <c r="R60" i="2" s="1"/>
  <c r="P73" i="2"/>
  <c r="R73" i="2" s="1"/>
  <c r="P57" i="2"/>
  <c r="R57" i="2" s="1"/>
  <c r="P61" i="2"/>
  <c r="R61" i="2" s="1"/>
  <c r="P77" i="2"/>
  <c r="R77" i="2" s="1"/>
  <c r="P74" i="2"/>
  <c r="R74" i="2" s="1"/>
  <c r="P80" i="2"/>
  <c r="R80" i="2" s="1"/>
  <c r="P58" i="2"/>
  <c r="R58" i="2" s="1"/>
  <c r="P62" i="2"/>
  <c r="R62" i="2" s="1"/>
  <c r="P78" i="2"/>
  <c r="R78" i="2" s="1"/>
  <c r="P75" i="2"/>
  <c r="R75" i="2" s="1"/>
  <c r="O36" i="2" l="1"/>
  <c r="I36" i="2"/>
  <c r="H36" i="2"/>
  <c r="O26" i="2"/>
  <c r="Q26" i="2" s="1"/>
  <c r="I26" i="2"/>
  <c r="H26" i="2"/>
  <c r="O34" i="2"/>
  <c r="Q34" i="2" s="1"/>
  <c r="I34" i="2"/>
  <c r="H34" i="2"/>
  <c r="P26" i="2" l="1"/>
  <c r="R26" i="2" s="1"/>
  <c r="P34" i="2"/>
  <c r="R34" i="2" s="1"/>
  <c r="Q36" i="2"/>
  <c r="P36" i="2"/>
  <c r="R36" i="2" s="1"/>
  <c r="O29" i="2" l="1"/>
  <c r="Q29" i="2" s="1"/>
  <c r="I29" i="2"/>
  <c r="H29" i="2"/>
  <c r="O32" i="2"/>
  <c r="Q32" i="2" s="1"/>
  <c r="G32" i="2"/>
  <c r="I32" i="2" s="1"/>
  <c r="F32" i="2"/>
  <c r="H32" i="2" s="1"/>
  <c r="P29" i="2" l="1"/>
  <c r="R29" i="2" s="1"/>
  <c r="P32" i="2"/>
  <c r="R32" i="2" s="1"/>
  <c r="O52" i="2" l="1"/>
  <c r="Q52" i="2" s="1"/>
  <c r="P52" i="2" l="1"/>
  <c r="R52" i="2" s="1"/>
  <c r="O20" i="2" l="1"/>
  <c r="Q20" i="2" s="1"/>
  <c r="H20" i="2"/>
  <c r="P20" i="2" l="1"/>
  <c r="R20" i="2" s="1"/>
  <c r="O42" i="2" l="1"/>
  <c r="O21" i="2"/>
  <c r="I48" i="2" l="1"/>
  <c r="P48" i="2" s="1"/>
  <c r="O50" i="2"/>
  <c r="Q50" i="2" s="1"/>
  <c r="I50" i="2"/>
  <c r="H50" i="2"/>
  <c r="O49" i="2"/>
  <c r="I49" i="2"/>
  <c r="H49" i="2"/>
  <c r="H47" i="2"/>
  <c r="P47" i="2" s="1"/>
  <c r="I46" i="2"/>
  <c r="H46" i="2"/>
  <c r="I42" i="2"/>
  <c r="H42" i="2"/>
  <c r="Q21" i="2"/>
  <c r="I21" i="2"/>
  <c r="H21" i="2"/>
  <c r="O19" i="2"/>
  <c r="Q19" i="2" s="1"/>
  <c r="I19" i="2"/>
  <c r="H19" i="2"/>
  <c r="O18" i="2"/>
  <c r="H18" i="2"/>
  <c r="I13" i="2"/>
  <c r="P13" i="2" s="1"/>
  <c r="R13" i="2" s="1"/>
  <c r="I12" i="2"/>
  <c r="P12" i="2" s="1"/>
  <c r="R12" i="2" s="1"/>
  <c r="I11" i="2"/>
  <c r="H11" i="2"/>
  <c r="G10" i="2"/>
  <c r="I10" i="2" s="1"/>
  <c r="P10" i="2" s="1"/>
  <c r="R10" i="2" s="1"/>
  <c r="R48" i="2" l="1"/>
  <c r="P46" i="2"/>
  <c r="R46" i="2" s="1"/>
  <c r="P50" i="2"/>
  <c r="R50" i="2" s="1"/>
  <c r="Q42" i="2"/>
  <c r="P21" i="2"/>
  <c r="R21" i="2" s="1"/>
  <c r="R47" i="2"/>
  <c r="P49" i="2"/>
  <c r="R49" i="2" s="1"/>
  <c r="Q49" i="2"/>
  <c r="P42" i="2"/>
  <c r="R42" i="2" s="1"/>
  <c r="P18" i="2"/>
  <c r="R18" i="2" s="1"/>
  <c r="Q18" i="2"/>
  <c r="P19" i="2"/>
  <c r="R19" i="2" s="1"/>
  <c r="P11" i="2"/>
  <c r="R11" i="2" s="1"/>
  <c r="R88" i="2" l="1"/>
  <c r="R89" i="2" s="1"/>
  <c r="R90" i="2" s="1"/>
  <c r="R91" i="2" l="1"/>
  <c r="R92" i="2" s="1"/>
  <c r="F60" i="4"/>
  <c r="F61" i="4" s="1"/>
  <c r="G61" i="4" s="1"/>
  <c r="D8" i="3" l="1"/>
  <c r="D9" i="3" l="1"/>
  <c r="D12" i="3" s="1"/>
  <c r="D15" i="3" s="1"/>
  <c r="D16" i="3" s="1"/>
  <c r="H8" i="3"/>
  <c r="H9" i="3" s="1"/>
  <c r="H12" i="3" s="1"/>
  <c r="H15" i="3" s="1"/>
  <c r="D17" i="3" l="1"/>
  <c r="D18" i="3" s="1"/>
  <c r="E22" i="3" s="1"/>
  <c r="E23" i="3" s="1"/>
  <c r="E24" i="3" s="1"/>
  <c r="H16" i="3"/>
  <c r="D20" i="3" l="1"/>
  <c r="D21" i="3"/>
  <c r="H21" i="3" s="1"/>
  <c r="H17" i="3"/>
  <c r="H18" i="3" s="1"/>
  <c r="H38" i="3"/>
  <c r="H20" i="3"/>
  <c r="D23" i="3"/>
  <c r="D24" i="3" s="1"/>
  <c r="D31" i="3" s="1"/>
  <c r="D32" i="3" s="1"/>
  <c r="D33" i="3" s="1"/>
  <c r="D34" i="3" s="1"/>
  <c r="D36" i="3" s="1"/>
  <c r="H22" i="3" l="1"/>
  <c r="H23" i="3" s="1"/>
  <c r="H24" i="3" s="1"/>
  <c r="G27" i="3" l="1"/>
  <c r="H27" i="3" s="1"/>
  <c r="G26" i="3"/>
  <c r="G28" i="3" l="1"/>
  <c r="G31" i="3" s="1"/>
  <c r="G32" i="3" s="1"/>
  <c r="G33" i="3" s="1"/>
  <c r="G34" i="3" s="1"/>
  <c r="G36" i="3" s="1"/>
  <c r="H26" i="3"/>
  <c r="H28" i="3" s="1"/>
  <c r="H31" i="3" s="1"/>
  <c r="H32" i="3" s="1"/>
  <c r="H33" i="3" s="1"/>
  <c r="H34" i="3" s="1"/>
  <c r="H36" i="3" s="1"/>
  <c r="G28" i="1" l="1"/>
  <c r="F57" i="5"/>
  <c r="F72" i="5"/>
  <c r="F16" i="5"/>
  <c r="F24" i="5"/>
  <c r="F45" i="5"/>
  <c r="F32" i="5"/>
  <c r="F36" i="5"/>
  <c r="F74" i="5"/>
  <c r="F75" i="5" s="1"/>
</calcChain>
</file>

<file path=xl/sharedStrings.xml><?xml version="1.0" encoding="utf-8"?>
<sst xmlns="http://schemas.openxmlformats.org/spreadsheetml/2006/main" count="668" uniqueCount="251">
  <si>
    <t>Բ  Ա  Ց  Ա  Տ  Ր  Ա  Գ  Ի  Ր</t>
  </si>
  <si>
    <t>ման վրա, որը հաստատված է թիվ  թ 68,69 առ  21.08.2001թ. և թ 879-Ն առ  23.06.2011թ</t>
  </si>
  <si>
    <t>ՀՀ Քաղաքաշինության Նախարարության հրամանների:</t>
  </si>
  <si>
    <t>Համաձայն վերը նշված դրույթի նախահաշվային արժեքները որոշելիս ընդհանուր գների</t>
  </si>
  <si>
    <t>հիման վրա հաշվի են առնված հետևյալ գործակիցները.</t>
  </si>
  <si>
    <t>1. Շինարարական նյութերի արժեքին տրված է</t>
  </si>
  <si>
    <t>բ - Այլ նյութերի ծախսը հաշվի առնող գործակից                                                 - 1.05</t>
  </si>
  <si>
    <t>գ - Պահեստային, փաթեթավորման ծախսերը հաշվի առնող գործակից     - 1.02</t>
  </si>
  <si>
    <t>4. Վերադիր ծախսեր                                                                                                       - 13.3%</t>
  </si>
  <si>
    <t>5. Շահույթ                                                                                                                          - 11%</t>
  </si>
  <si>
    <t>ՀՀ Քաղաքաշինության Նախարարության 21.09.2001թ թրվ 69 հրամանի</t>
  </si>
  <si>
    <t>ՀՀ Քաղաքաշինության Նախարարության 21.08.2001թ թրվ 68 հրամանի</t>
  </si>
  <si>
    <t>ինֆորմացիոն կենտրոն » - ի կողմից:</t>
  </si>
  <si>
    <t>Նյութերի ծախսերը որոշված են ըստ ՇՆ և Կ - ին համապատասխան</t>
  </si>
  <si>
    <t>Ավելացված արժեքի հարկը հաշվի է առնված                           - 20%</t>
  </si>
  <si>
    <t>Շինարարության ընդհանուր արժեքը կազմում է ՝</t>
  </si>
  <si>
    <t>հազ. դրամ:</t>
  </si>
  <si>
    <t>Կազմեց`</t>
  </si>
  <si>
    <r>
      <rPr>
        <b/>
        <sz val="12"/>
        <color indexed="8"/>
        <rFont val="Sylfaen"/>
      </rPr>
      <t>Ա</t>
    </r>
    <r>
      <rPr>
        <b/>
        <sz val="12"/>
        <color indexed="8"/>
        <rFont val="Calibri"/>
      </rPr>
      <t>․</t>
    </r>
    <r>
      <rPr>
        <b/>
        <sz val="12"/>
        <color indexed="8"/>
        <rFont val="Sylfaen"/>
      </rPr>
      <t xml:space="preserve"> Լալայան</t>
    </r>
  </si>
  <si>
    <t>Նախահաշիվ  1 - 1</t>
  </si>
  <si>
    <t>N/N                      ը/կ</t>
  </si>
  <si>
    <t>Հիմնավո-րում</t>
  </si>
  <si>
    <t>Աշխատանքի անվանումը</t>
  </si>
  <si>
    <t>Չափման միավոր</t>
  </si>
  <si>
    <t>Քանակ</t>
  </si>
  <si>
    <t>Այդ թվում ՝</t>
  </si>
  <si>
    <t>1 միավ. ընդ.արժ. հազ.դր.</t>
  </si>
  <si>
    <t>Նյութերի արժեքը հազ. դր.</t>
  </si>
  <si>
    <t>Ընդհանուր արժեքը հազ. դր.</t>
  </si>
  <si>
    <t>Ըստ նորմերի</t>
  </si>
  <si>
    <t>Գործ. գներ</t>
  </si>
  <si>
    <t>Նյութի ծախսը և արժեքը 1 միավ.</t>
  </si>
  <si>
    <t>աշխատավարձ</t>
  </si>
  <si>
    <t>մեխ.շահ արժեք</t>
  </si>
  <si>
    <t>աշխատավարձ q=</t>
  </si>
  <si>
    <t>մեխ.շահ արժեք q=</t>
  </si>
  <si>
    <t>անվանում</t>
  </si>
  <si>
    <t>չ/մ</t>
  </si>
  <si>
    <t>ինֆորմ-ն տեղեկագիր</t>
  </si>
  <si>
    <t>քանակ</t>
  </si>
  <si>
    <t>արժեք</t>
  </si>
  <si>
    <t>ընդ.արժեք q=</t>
  </si>
  <si>
    <t>Ընդամենը</t>
  </si>
  <si>
    <t>13.3% վերադիր ծախսեր</t>
  </si>
  <si>
    <t>11% շահույթ</t>
  </si>
  <si>
    <t>Ա Մ Փ Ո Փ     Ն Ա Խ Ա Հ Ա Շ Ի Վ</t>
  </si>
  <si>
    <t>Հ/Հ</t>
  </si>
  <si>
    <t>Նախա-
հաշիվ</t>
  </si>
  <si>
    <t>Կառույցների   ծախսերի 
անվանումը</t>
  </si>
  <si>
    <t>Արժեքը   հազար     դրամ</t>
  </si>
  <si>
    <t>Ընդհանուրը</t>
  </si>
  <si>
    <t>Շին. աշխ.</t>
  </si>
  <si>
    <t>Մոնտաժ</t>
  </si>
  <si>
    <t>Սարքավ</t>
  </si>
  <si>
    <t>Այլ աշխ</t>
  </si>
  <si>
    <t>Հազար դրամ</t>
  </si>
  <si>
    <t>Գլուխ - 2  Շինարարության հիմնական կառույցներ</t>
  </si>
  <si>
    <t>1-1</t>
  </si>
  <si>
    <t>Ընդամենը - 2</t>
  </si>
  <si>
    <t>Գլուխ - 6  Արտաքին ինժեներական ցանցեր</t>
  </si>
  <si>
    <t>Ընդամենը - 6</t>
  </si>
  <si>
    <t>Ընդամենը 2 - 6</t>
  </si>
  <si>
    <t>Գլուխ - 7  Տարածքի բարեկարգում</t>
  </si>
  <si>
    <t>Ընդամենը - 7</t>
  </si>
  <si>
    <t>Ընդամենը 2 - 7</t>
  </si>
  <si>
    <t>Ժամանակավոր շենքեր և շինություններ</t>
  </si>
  <si>
    <t>Ընդամենը - 8</t>
  </si>
  <si>
    <t>Ընդամենը 2 - 8</t>
  </si>
  <si>
    <t>Գլուխ - 9  Այլ աշխատանքներ և ծախսեր</t>
  </si>
  <si>
    <t>Կլիմայական պայմանների ազդեցություն</t>
  </si>
  <si>
    <t>Շին. աղբի տեղափոխման ծախսեր</t>
  </si>
  <si>
    <t>Ընդամենը - 9</t>
  </si>
  <si>
    <t>Ընդամենը 2 - 9</t>
  </si>
  <si>
    <t>Գլուխ - 10  Տնօրինության պահմպանում, հեղինակային հսկողություն</t>
  </si>
  <si>
    <t>Տեխնիկական հսկողություն</t>
  </si>
  <si>
    <t>Հեղինակային հսկողություն</t>
  </si>
  <si>
    <t>Ընդամենը - 10</t>
  </si>
  <si>
    <t>Գլուխ - 12  Նախագծաերկրաբանական աշխատանքներ</t>
  </si>
  <si>
    <t>Ընդամենը 2 - 12</t>
  </si>
  <si>
    <t>Չնախատեսված ծախսեր</t>
  </si>
  <si>
    <t>ԱԱՀ</t>
  </si>
  <si>
    <t>Հանրագումարը ըստ ամփոփ նախահաշվի</t>
  </si>
  <si>
    <t>Այդ թվում վերադարձվող գումար</t>
  </si>
  <si>
    <t>Գեոքարտ ՍՊԸ տնօրեն՝</t>
  </si>
  <si>
    <t>Ա. Լալայան</t>
  </si>
  <si>
    <t>Ծավալաթերթ</t>
  </si>
  <si>
    <t>ԱԱՀ       20%</t>
  </si>
  <si>
    <t>Ծավալաթերթ (%-ային)</t>
  </si>
  <si>
    <t>Ընդամենը տվյալ բաժնով</t>
  </si>
  <si>
    <t>Տոկոս %</t>
  </si>
  <si>
    <t>ա - Տրանսպորտային ծախսերը հաշվի առնող գործակից                                - 1.0893</t>
  </si>
  <si>
    <t>հրատարակված 2025 թ. ՀՀ Ֆինանսների Նախարարության  « Գնագոյացման վերլուծական</t>
  </si>
  <si>
    <t>Ն․ Թովմասյան</t>
  </si>
  <si>
    <r>
      <rPr>
        <b/>
        <sz val="12"/>
        <color indexed="8"/>
        <rFont val="Sylfaen"/>
        <family val="1"/>
      </rPr>
      <t>Ա. Լալայան</t>
    </r>
  </si>
  <si>
    <t>6. Ժամանակավոր կառույցների և շենքերի կառուցման արժեքը                     - 1.8% համաձայն</t>
  </si>
  <si>
    <t>7.Կլիմայական պայմաններում կատարվող լրացուցիչ ծախսեր                      - 0.5% համաձայն</t>
  </si>
  <si>
    <t>շինարարական աշխատանքների գործող գների հաշվարկների մեթոդական  ցուցումների  հի-</t>
  </si>
  <si>
    <t>I</t>
  </si>
  <si>
    <t>Հողային աշխատանքներ</t>
  </si>
  <si>
    <t>1-1705     1-1711</t>
  </si>
  <si>
    <r>
      <rPr>
        <sz val="12"/>
        <color indexed="8"/>
        <rFont val="Sylfaen"/>
      </rPr>
      <t>1000մ</t>
    </r>
    <r>
      <rPr>
        <sz val="12"/>
        <color indexed="8"/>
        <rFont val="Sylfaen"/>
      </rPr>
      <t>³</t>
    </r>
  </si>
  <si>
    <t>1-1582</t>
  </si>
  <si>
    <t>10e IV կարգի գրունտի 
բարձում ավտոինքնաթափեր էքսկավատորով (1մ³)</t>
  </si>
  <si>
    <t>1000մ³</t>
  </si>
  <si>
    <t>տ</t>
  </si>
  <si>
    <t>1-1654</t>
  </si>
  <si>
    <t>Հողային պաստառի մակերևույթի 
համահարթեցում մեխանիզմով</t>
  </si>
  <si>
    <t>100մ²</t>
  </si>
  <si>
    <t>Ճանապարհային պատվածք</t>
  </si>
  <si>
    <t>Խիճ  40-70մմ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</si>
  <si>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³</t>
    </r>
  </si>
  <si>
    <t>Խիճ  10-20մմ</t>
  </si>
  <si>
    <t>II/7</t>
  </si>
  <si>
    <t>Ջուր</t>
  </si>
  <si>
    <t>11-3</t>
  </si>
  <si>
    <t>Ավազե շերտ h=10սմ</t>
  </si>
  <si>
    <t>մ³</t>
  </si>
  <si>
    <t>Ավազ</t>
  </si>
  <si>
    <t>I/1</t>
  </si>
  <si>
    <t>1-1212</t>
  </si>
  <si>
    <t>Տուֆ քար 20սմ</t>
  </si>
  <si>
    <t>8-57</t>
  </si>
  <si>
    <t>մ²</t>
  </si>
  <si>
    <t>Ց/ա շաղախ</t>
  </si>
  <si>
    <t>6-90</t>
  </si>
  <si>
    <t>Թաքնված եզրաքար 15x28սմ չափսի միաձույլ բետոնից B20, լայնական և երկայնական երկարությունները միասին</t>
  </si>
  <si>
    <t>Բետոն B-20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</si>
  <si>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³</t>
    </r>
  </si>
  <si>
    <t>Կաղապար</t>
  </si>
  <si>
    <r>
      <rPr>
        <sz val="12"/>
        <color indexed="8"/>
        <rFont val="Sylfaen"/>
        <charset val="134"/>
      </rPr>
      <t>մ</t>
    </r>
    <r>
      <rPr>
        <sz val="12"/>
        <color indexed="8"/>
        <rFont val="Sylfaen"/>
        <charset val="134"/>
      </rPr>
      <t>²</t>
    </r>
  </si>
  <si>
    <t>Տախտակ</t>
  </si>
  <si>
    <t>Հեղույս</t>
  </si>
  <si>
    <t>կգ</t>
  </si>
  <si>
    <t>II</t>
  </si>
  <si>
    <t>Շուկա</t>
  </si>
  <si>
    <t>հատ</t>
  </si>
  <si>
    <t>23-227</t>
  </si>
  <si>
    <t>6-20</t>
  </si>
  <si>
    <t>գծմ</t>
  </si>
  <si>
    <t>Բետոն B-15</t>
  </si>
  <si>
    <t>15-614</t>
  </si>
  <si>
    <t>Յուղաներկ</t>
  </si>
  <si>
    <t>Տր.ներկ</t>
  </si>
  <si>
    <t>Օլիֆ</t>
  </si>
  <si>
    <t>Ամրան  A-500c</t>
  </si>
  <si>
    <t>Մետաղական էլեմենտների յուղաներկում (2 անգամ)</t>
  </si>
  <si>
    <t>VIII/41</t>
  </si>
  <si>
    <t>6-226</t>
  </si>
  <si>
    <r>
      <rPr>
        <sz val="12"/>
        <color indexed="8"/>
        <rFont val="Sylfaen"/>
      </rPr>
      <t>մ</t>
    </r>
    <r>
      <rPr>
        <sz val="12"/>
        <color indexed="8"/>
        <rFont val="Sylfaen"/>
      </rPr>
      <t>²</t>
    </r>
  </si>
  <si>
    <t>46-84</t>
  </si>
  <si>
    <t>Բետոնի բարձում մեքենային ձեռքով</t>
  </si>
  <si>
    <t>11-55      11-56</t>
  </si>
  <si>
    <t>Դիտահորի կտրված մասի հավասարեցում բետոնե շաղախով, միջինը 3սմ հաստ.</t>
  </si>
  <si>
    <r>
      <rPr>
        <sz val="12"/>
        <color indexed="8"/>
        <rFont val="Sylfaen"/>
      </rPr>
      <t>100մ</t>
    </r>
    <r>
      <rPr>
        <sz val="12"/>
        <color indexed="8"/>
        <rFont val="Sylfaen"/>
      </rPr>
      <t>²</t>
    </r>
  </si>
  <si>
    <t>23-157</t>
  </si>
  <si>
    <t>Նոր դիտահորի սալի տեղադրում 1200x1200 չափերի</t>
  </si>
  <si>
    <t>Դիտահորի սալ 1200x1200մմ</t>
  </si>
  <si>
    <t>III</t>
  </si>
  <si>
    <t>IV</t>
  </si>
  <si>
    <t>V</t>
  </si>
  <si>
    <t>VI</t>
  </si>
  <si>
    <t>Տուֆ քարով սալարկ h=18սմ 
հաստությամբ (20x40x18սմ չափի բլոկներ)</t>
  </si>
  <si>
    <t>VII/29</t>
  </si>
  <si>
    <t>LIX/443</t>
  </si>
  <si>
    <t>CLIV/1603</t>
  </si>
  <si>
    <t>CLI/1587</t>
  </si>
  <si>
    <t>LIV/426</t>
  </si>
  <si>
    <t>VII/30</t>
  </si>
  <si>
    <t>XXI/134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</si>
  <si>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³</t>
    </r>
  </si>
  <si>
    <t>Մայթերի կառուցում</t>
  </si>
  <si>
    <t>27-86</t>
  </si>
  <si>
    <r>
      <rPr>
        <sz val="12"/>
        <color indexed="8"/>
        <rFont val="Sylfaen"/>
        <family val="1"/>
        <charset val="204"/>
      </rPr>
      <t>100մ</t>
    </r>
    <r>
      <rPr>
        <sz val="12"/>
        <color indexed="8"/>
        <rFont val="Sylfaen"/>
        <family val="1"/>
        <charset val="204"/>
      </rPr>
      <t>²</t>
    </r>
  </si>
  <si>
    <t>6-189</t>
  </si>
  <si>
    <r>
      <rPr>
        <sz val="12"/>
        <color indexed="8"/>
        <rFont val="Sylfaen"/>
        <family val="1"/>
        <charset val="204"/>
      </rPr>
      <t>մ</t>
    </r>
    <r>
      <rPr>
        <sz val="12"/>
        <color indexed="8"/>
        <rFont val="Sylfaen"/>
        <family val="1"/>
        <charset val="204"/>
      </rPr>
      <t>²</t>
    </r>
  </si>
  <si>
    <t>Էլեկտրոդ</t>
  </si>
  <si>
    <t>Բազալտե եզրաքարերի տեղադրում (150x300մմ) բետոնե հիմքի վրա</t>
  </si>
  <si>
    <t>Բազալտե եզրաքար
150x300մմ</t>
  </si>
  <si>
    <t>XXXVII/254</t>
  </si>
  <si>
    <t>CLXIX/1704</t>
  </si>
  <si>
    <r>
      <t>10e IV</t>
    </r>
    <r>
      <rPr>
        <sz val="12"/>
        <color rgb="FF000000"/>
        <rFont val="Sylfaen"/>
      </rPr>
      <t xml:space="preserve"> կարգի գրունտի քանդում բուլդուզերով, տեղափոխելով 30մ լիցք</t>
    </r>
  </si>
  <si>
    <t>Բետոնե միաձույլ եզրաշարի իրականացում B-15 դասի բետոնից (100x200մմ)</t>
  </si>
  <si>
    <t>II/9</t>
  </si>
  <si>
    <t>Տեղափոխում լցակույտ 3կմ</t>
  </si>
  <si>
    <t>Գ310-3</t>
  </si>
  <si>
    <t>Դիտահորերի բարձրացում միաձույլ B-20 դասի բետոնով (միջինը 15սմ հաստությամբ)</t>
  </si>
  <si>
    <t>Դիտահորերի բարձրացում</t>
  </si>
  <si>
    <t>Դիտահորերի իջեցում</t>
  </si>
  <si>
    <t>Ե/բ քանդում հարվածահատ մուրճով, միջինը 15սմ հաստությամբ</t>
  </si>
  <si>
    <t>Ե/բ օղակ դիտահորի</t>
  </si>
  <si>
    <t>XX/129</t>
  </si>
  <si>
    <t>Ե/բ հավաքովի օղակ  КС - 10-9 (ամրան քանակ 24կգ/մ³)</t>
  </si>
  <si>
    <t>Ցեմենտ</t>
  </si>
  <si>
    <t xml:space="preserve">Ց/ա չոր շերտի  իրականացում, h=10սմ (30%/70%) </t>
  </si>
  <si>
    <t xml:space="preserve">27-43    </t>
  </si>
  <si>
    <t>Խճային հիմնատակի կառուցում 120մմ հաստ.</t>
  </si>
  <si>
    <t>27-176</t>
  </si>
  <si>
    <t>Բետոնե գուն. սալիկ 60մմ</t>
  </si>
  <si>
    <t>XVI/68</t>
  </si>
  <si>
    <t>Մետաղական ցանկապատի կառուցում</t>
  </si>
  <si>
    <t>9-49</t>
  </si>
  <si>
    <t>Մոնտաժ. էլեմենտներ</t>
  </si>
  <si>
    <t>Ուղղանկյուն խողովակ 60x60x2մմ</t>
  </si>
  <si>
    <t>Պող. խողովակ 60x60x2մմ</t>
  </si>
  <si>
    <t>Ուղղանկյուն խողովակ 20x20x2մմ</t>
  </si>
  <si>
    <t>Պող. խողովակ 20x20x2մմ</t>
  </si>
  <si>
    <t>Մետաղաթերթ 70x80</t>
  </si>
  <si>
    <t>Թերթավոր պողպատ</t>
  </si>
  <si>
    <t>Ամրան A - 500c    12մմ</t>
  </si>
  <si>
    <t>Պլաստմասե խցան 60x60մմ</t>
  </si>
  <si>
    <t>Պլաստմասե խցան 20x20մմ</t>
  </si>
  <si>
    <t>Հիմքի կառուցում միաձույլ B-12.5 դասի բետոնից</t>
  </si>
  <si>
    <t>Բետոն B-12.5</t>
  </si>
  <si>
    <t>Մետաղական դռնակի կառուցում</t>
  </si>
  <si>
    <t>Ուղղանկյուն խողովակ 100x100x3մմ</t>
  </si>
  <si>
    <t>Պող. խողովակ 100x100x3մմ</t>
  </si>
  <si>
    <t>Պողպատաթերթ 150x8</t>
  </si>
  <si>
    <t>Շերտապողպատ 50x3</t>
  </si>
  <si>
    <t>Շերտապողպատ</t>
  </si>
  <si>
    <t>Ծխնի</t>
  </si>
  <si>
    <t>Պլաստմասե խցան 100x100մմ</t>
  </si>
  <si>
    <t>Խցան 100x100մմ</t>
  </si>
  <si>
    <t>Խցան 20x20մմ</t>
  </si>
  <si>
    <t>Բետոնե հիմքերի կառուցում B-12.5 դասի բետոնից</t>
  </si>
  <si>
    <t>Ծխնի 12</t>
  </si>
  <si>
    <t>ՀՀ Լոռու մարզի Թումանյան համայնքի Թումանյան բնակավայրի 15-րդ փողոցի սալարկման աշխատանքների նախագիծ</t>
  </si>
  <si>
    <t>ՀՀ Լոռու մարզի Թումանյան համայնքի Թումանյան բնակավայրի 15-րդ փողոցի սալարկման</t>
  </si>
  <si>
    <t>աշխատանքների նախագծա-նախահաշվային փաստաթղթերը կազմված են</t>
  </si>
  <si>
    <t>12.2025թ.</t>
  </si>
  <si>
    <t>VII</t>
  </si>
  <si>
    <t>2. Աշխատավարձի գործակից                                                                                   - 2508.12</t>
  </si>
  <si>
    <t>3. Մեքենա-մեխանիզմների շահագործման գործակից                                        - 3069.63</t>
  </si>
  <si>
    <r>
      <t>Միջին աշխատավարձի չափ - 271.504</t>
    </r>
    <r>
      <rPr>
        <sz val="12"/>
        <color rgb="FFFF0000"/>
        <rFont val="Sylfaen"/>
        <family val="1"/>
        <charset val="204"/>
      </rPr>
      <t xml:space="preserve"> </t>
    </r>
    <r>
      <rPr>
        <sz val="12"/>
        <color rgb="FF000000"/>
        <rFont val="Sylfaen"/>
        <family val="1"/>
        <charset val="204"/>
      </rPr>
      <t>դրամ</t>
    </r>
  </si>
  <si>
    <t>Նյութերի և սարքավորումների արժեքները վերցված են թիվ 12 ինֆորմացիոն տեղեկագրից</t>
  </si>
  <si>
    <t>2սմ հաստությամբ ցեմենտավազե շաղախ մանրահատիկ ավազով տուֆե քարերի արանքում, 1:3</t>
  </si>
  <si>
    <t>Բետոնե գունավոր սալարկ 60մմ (տոմետ)</t>
  </si>
  <si>
    <t>LII/423</t>
  </si>
  <si>
    <t>IX/43</t>
  </si>
  <si>
    <t>VII/28</t>
  </si>
  <si>
    <t>XLV/310</t>
  </si>
  <si>
    <t>LI/412</t>
  </si>
  <si>
    <t>LXXX/671</t>
  </si>
  <si>
    <t>LXXX/654</t>
  </si>
  <si>
    <t>LXXX/638</t>
  </si>
  <si>
    <t>10e IV կարգի գրունտի բարձում ավտոինքնաթափեր էքսկավատորով (1մ³)</t>
  </si>
  <si>
    <t>Փոքր ծավալի շինմոնտաժային 
աշխատանքների համար նախատեսվող լրացուցիչ ծախսեր</t>
  </si>
  <si>
    <t>I/2</t>
  </si>
  <si>
    <t>XXXVI/237</t>
  </si>
  <si>
    <t>27-42</t>
  </si>
  <si>
    <t>Խճային շերտ h=12սմ</t>
  </si>
  <si>
    <t>I/9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</si>
</sst>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164" formatCode="0.00_ "/>
    <numFmt numFmtId="165" formatCode="0.000"/>
    <numFmt numFmtId="166" formatCode="0.0"/>
    <numFmt numFmtId="167" formatCode="0.000_ "/>
    <numFmt numFmtId="168" formatCode="0.0%"/>
    <numFmt numFmtId="169" formatCode="0.00000"/>
    <numFmt numFmtId="170" formatCode="0.0_ "/>
    <numFmt numFmtId="171" formatCode="0.0000"/>
  </numFmts>
  <fonts count="44">
    <font>
      <sz val="11"/>
      <color theme="1"/>
      <name val="Calibri"/>
      <charset val="13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Sylfaen"/>
    </font>
    <font>
      <b/>
      <sz val="16"/>
      <color theme="1"/>
      <name val="Sylfaen"/>
    </font>
    <font>
      <b/>
      <sz val="12"/>
      <color theme="1"/>
      <name val="Sylfaen"/>
    </font>
    <font>
      <sz val="11"/>
      <color theme="1"/>
      <name val="Calibri"/>
      <scheme val="minor"/>
    </font>
    <font>
      <sz val="12"/>
      <color theme="1"/>
      <name val="Calibri"/>
      <scheme val="minor"/>
    </font>
    <font>
      <sz val="12"/>
      <color theme="1"/>
      <name val="Sylfaen"/>
    </font>
    <font>
      <sz val="12"/>
      <color theme="1"/>
      <name val="Sylfaen"/>
      <charset val="134"/>
    </font>
    <font>
      <b/>
      <sz val="12"/>
      <color theme="1"/>
      <name val="Sylfaen"/>
      <charset val="134"/>
    </font>
    <font>
      <sz val="11"/>
      <color theme="1"/>
      <name val="Sylfaen"/>
    </font>
    <font>
      <b/>
      <sz val="12"/>
      <color indexed="8"/>
      <name val="Sylfaen"/>
    </font>
    <font>
      <sz val="10"/>
      <name val="Sylfaen"/>
    </font>
    <font>
      <b/>
      <sz val="14"/>
      <name val="Sylfaen"/>
    </font>
    <font>
      <b/>
      <sz val="10"/>
      <name val="Sylfaen"/>
    </font>
    <font>
      <sz val="12"/>
      <name val="Sylfaen"/>
    </font>
    <font>
      <b/>
      <sz val="12"/>
      <color indexed="8"/>
      <name val="Calibri"/>
    </font>
    <font>
      <sz val="11"/>
      <color theme="1"/>
      <name val="Calibri"/>
      <charset val="134"/>
      <scheme val="minor"/>
    </font>
    <font>
      <sz val="12"/>
      <color theme="1"/>
      <name val="Sylfaen"/>
      <family val="1"/>
      <charset val="204"/>
    </font>
    <font>
      <sz val="12"/>
      <color rgb="FF000000"/>
      <name val="Sylfaen"/>
      <family val="1"/>
      <charset val="204"/>
    </font>
    <font>
      <sz val="12"/>
      <color rgb="FFFF0000"/>
      <name val="Sylfaen"/>
      <family val="1"/>
      <charset val="204"/>
    </font>
    <font>
      <b/>
      <sz val="12"/>
      <color theme="1"/>
      <name val="Sylfaen"/>
      <family val="1"/>
      <charset val="204"/>
    </font>
    <font>
      <b/>
      <sz val="16"/>
      <color theme="1"/>
      <name val="Sylfaen"/>
      <family val="1"/>
      <charset val="204"/>
    </font>
    <font>
      <b/>
      <sz val="16"/>
      <name val="Sylfaen"/>
      <family val="1"/>
      <charset val="204"/>
    </font>
    <font>
      <b/>
      <sz val="12"/>
      <name val="Sylfae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Sylfaen"/>
      <family val="1"/>
    </font>
    <font>
      <b/>
      <sz val="12"/>
      <color theme="1"/>
      <name val="Sylfaen"/>
      <family val="1"/>
    </font>
    <font>
      <b/>
      <sz val="10"/>
      <name val="Sylfaen"/>
      <family val="1"/>
    </font>
    <font>
      <sz val="11"/>
      <color theme="1"/>
      <name val="Sylfaen"/>
      <family val="1"/>
    </font>
    <font>
      <b/>
      <sz val="8"/>
      <color theme="1"/>
      <name val="Sylfaen"/>
      <family val="1"/>
    </font>
    <font>
      <sz val="9"/>
      <color theme="1"/>
      <name val="Sylfaen"/>
      <family val="1"/>
    </font>
    <font>
      <b/>
      <sz val="9"/>
      <color theme="1"/>
      <name val="Sylfaen"/>
      <family val="1"/>
    </font>
    <font>
      <b/>
      <sz val="10"/>
      <color theme="1"/>
      <name val="Sylfaen"/>
      <family val="1"/>
    </font>
    <font>
      <b/>
      <sz val="12"/>
      <color indexed="8"/>
      <name val="Sylfaen"/>
      <family val="1"/>
    </font>
    <font>
      <sz val="12"/>
      <color rgb="FF000000"/>
      <name val="Sylfaen"/>
    </font>
    <font>
      <sz val="12"/>
      <color indexed="8"/>
      <name val="Sylfaen"/>
    </font>
    <font>
      <sz val="12"/>
      <name val="Sylfaen"/>
      <charset val="204"/>
    </font>
    <font>
      <sz val="12"/>
      <color theme="1"/>
      <name val="Sylfaen"/>
      <charset val="204"/>
    </font>
    <font>
      <sz val="12"/>
      <name val="Sylfaen"/>
      <charset val="134"/>
    </font>
    <font>
      <sz val="12"/>
      <color indexed="8"/>
      <name val="Sylfaen"/>
      <charset val="134"/>
    </font>
    <font>
      <sz val="12"/>
      <name val="Sylfaen"/>
      <family val="1"/>
      <charset val="204"/>
    </font>
    <font>
      <sz val="12"/>
      <color indexed="8"/>
      <name val="Sylfae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18" fillId="0" borderId="0" applyFont="0" applyFill="0" applyBorder="0" applyAlignment="0" applyProtection="0">
      <alignment vertical="center"/>
    </xf>
  </cellStyleXfs>
  <cellXfs count="291">
    <xf numFmtId="0" fontId="0" fillId="0" borderId="0" xfId="0">
      <alignment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2" fontId="7" fillId="0" borderId="0" xfId="0" applyNumberFormat="1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/>
    </xf>
    <xf numFmtId="0" fontId="8" fillId="0" borderId="10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vertical="center" wrapText="1"/>
    </xf>
    <xf numFmtId="0" fontId="8" fillId="2" borderId="10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166" fontId="9" fillId="0" borderId="10" xfId="0" applyNumberFormat="1" applyFont="1" applyFill="1" applyBorder="1" applyAlignment="1">
      <alignment horizontal="center" vertical="center"/>
    </xf>
    <xf numFmtId="10" fontId="10" fillId="0" borderId="10" xfId="1" applyNumberFormat="1" applyFont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center" wrapText="1"/>
    </xf>
    <xf numFmtId="2" fontId="8" fillId="2" borderId="10" xfId="0" applyNumberFormat="1" applyFont="1" applyFill="1" applyBorder="1" applyAlignment="1">
      <alignment horizontal="center" vertical="center"/>
    </xf>
    <xf numFmtId="167" fontId="0" fillId="0" borderId="0" xfId="0" applyNumberFormat="1">
      <alignment vertical="center"/>
    </xf>
    <xf numFmtId="0" fontId="5" fillId="0" borderId="0" xfId="0" applyFont="1" applyFill="1" applyBorder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1" fillId="0" borderId="0" xfId="0" applyFont="1" applyFill="1" applyBorder="1" applyAlignment="1">
      <alignment vertical="center"/>
    </xf>
    <xf numFmtId="2" fontId="11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vertical="center"/>
    </xf>
    <xf numFmtId="2" fontId="8" fillId="0" borderId="0" xfId="0" applyNumberFormat="1" applyFont="1" applyFill="1" applyBorder="1" applyAlignment="1">
      <alignment horizontal="center"/>
    </xf>
    <xf numFmtId="0" fontId="8" fillId="0" borderId="0" xfId="0" applyFont="1" applyFill="1" applyBorder="1" applyAlignment="1"/>
    <xf numFmtId="0" fontId="13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16" fillId="0" borderId="15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/>
    </xf>
    <xf numFmtId="0" fontId="16" fillId="0" borderId="10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vertical="center"/>
    </xf>
    <xf numFmtId="49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/>
    </xf>
    <xf numFmtId="0" fontId="5" fillId="0" borderId="10" xfId="0" applyFont="1" applyFill="1" applyBorder="1" applyAlignment="1">
      <alignment horizontal="center"/>
    </xf>
    <xf numFmtId="2" fontId="8" fillId="0" borderId="10" xfId="0" applyNumberFormat="1" applyFont="1" applyFill="1" applyBorder="1" applyAlignment="1">
      <alignment horizontal="center"/>
    </xf>
    <xf numFmtId="0" fontId="5" fillId="0" borderId="10" xfId="0" applyFont="1" applyFill="1" applyBorder="1" applyAlignment="1"/>
    <xf numFmtId="168" fontId="8" fillId="2" borderId="10" xfId="0" applyNumberFormat="1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/>
    </xf>
    <xf numFmtId="2" fontId="8" fillId="2" borderId="10" xfId="0" applyNumberFormat="1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5" fillId="2" borderId="10" xfId="0" applyFont="1" applyFill="1" applyBorder="1" applyAlignment="1">
      <alignment vertical="center"/>
    </xf>
    <xf numFmtId="0" fontId="8" fillId="2" borderId="10" xfId="0" applyFont="1" applyFill="1" applyBorder="1" applyAlignment="1"/>
    <xf numFmtId="9" fontId="8" fillId="2" borderId="10" xfId="0" applyNumberFormat="1" applyFont="1" applyFill="1" applyBorder="1" applyAlignment="1">
      <alignment horizontal="center" vertical="center"/>
    </xf>
    <xf numFmtId="165" fontId="8" fillId="2" borderId="10" xfId="0" applyNumberFormat="1" applyFont="1" applyFill="1" applyBorder="1" applyAlignment="1">
      <alignment horizontal="center" vertical="center"/>
    </xf>
    <xf numFmtId="49" fontId="5" fillId="0" borderId="10" xfId="0" applyNumberFormat="1" applyFont="1" applyFill="1" applyBorder="1" applyAlignment="1">
      <alignment horizontal="center" vertical="center"/>
    </xf>
    <xf numFmtId="1" fontId="5" fillId="0" borderId="10" xfId="0" applyNumberFormat="1" applyFont="1" applyFill="1" applyBorder="1" applyAlignment="1">
      <alignment horizontal="center" vertical="center"/>
    </xf>
    <xf numFmtId="169" fontId="5" fillId="0" borderId="10" xfId="0" applyNumberFormat="1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2" fontId="6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164" fontId="9" fillId="0" borderId="0" xfId="0" applyNumberFormat="1" applyFont="1" applyAlignment="1">
      <alignment horizontal="center" vertical="center"/>
    </xf>
    <xf numFmtId="2" fontId="8" fillId="0" borderId="0" xfId="0" applyNumberFormat="1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center"/>
    </xf>
    <xf numFmtId="2" fontId="9" fillId="0" borderId="10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" fillId="0" borderId="0" xfId="0" applyFont="1">
      <alignment vertical="center"/>
    </xf>
    <xf numFmtId="0" fontId="22" fillId="0" borderId="0" xfId="0" applyFont="1" applyAlignment="1">
      <alignment horizontal="right" vertical="center"/>
    </xf>
    <xf numFmtId="0" fontId="19" fillId="0" borderId="0" xfId="0" applyFont="1" applyAlignment="1">
      <alignment horizontal="right" vertical="center" wrapText="1"/>
    </xf>
    <xf numFmtId="0" fontId="25" fillId="0" borderId="0" xfId="0" applyFont="1" applyAlignment="1">
      <alignment horizontal="center" vertical="center"/>
    </xf>
    <xf numFmtId="2" fontId="26" fillId="0" borderId="0" xfId="0" applyNumberFormat="1" applyFont="1" applyAlignment="1">
      <alignment horizontal="center"/>
    </xf>
    <xf numFmtId="2" fontId="19" fillId="0" borderId="0" xfId="0" applyNumberFormat="1" applyFont="1" applyAlignment="1">
      <alignment horizontal="center"/>
    </xf>
    <xf numFmtId="2" fontId="22" fillId="0" borderId="0" xfId="0" applyNumberFormat="1" applyFont="1" applyAlignment="1">
      <alignment horizontal="center" vertical="center"/>
    </xf>
    <xf numFmtId="0" fontId="19" fillId="0" borderId="0" xfId="0" applyFont="1" applyAlignment="1"/>
    <xf numFmtId="168" fontId="19" fillId="2" borderId="10" xfId="0" applyNumberFormat="1" applyFont="1" applyFill="1" applyBorder="1" applyAlignment="1">
      <alignment horizontal="center" vertical="center"/>
    </xf>
    <xf numFmtId="10" fontId="19" fillId="2" borderId="10" xfId="0" applyNumberFormat="1" applyFont="1" applyFill="1" applyBorder="1" applyAlignment="1">
      <alignment horizontal="center" vertical="center"/>
    </xf>
    <xf numFmtId="2" fontId="5" fillId="0" borderId="10" xfId="0" applyNumberFormat="1" applyFont="1" applyFill="1" applyBorder="1" applyAlignment="1">
      <alignment horizont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/>
    <xf numFmtId="2" fontId="8" fillId="0" borderId="0" xfId="0" applyNumberFormat="1" applyFont="1" applyAlignment="1">
      <alignment horizontal="center"/>
    </xf>
    <xf numFmtId="0" fontId="22" fillId="0" borderId="0" xfId="0" applyFont="1" applyAlignment="1">
      <alignment horizontal="center" vertical="center"/>
    </xf>
    <xf numFmtId="0" fontId="19" fillId="0" borderId="10" xfId="0" applyFont="1" applyFill="1" applyBorder="1" applyAlignment="1">
      <alignment vertical="top" wrapText="1"/>
    </xf>
    <xf numFmtId="10" fontId="0" fillId="0" borderId="0" xfId="0" applyNumberFormat="1">
      <alignment vertical="center"/>
    </xf>
    <xf numFmtId="2" fontId="1" fillId="0" borderId="0" xfId="0" applyNumberFormat="1" applyFont="1" applyAlignment="1">
      <alignment vertical="center"/>
    </xf>
    <xf numFmtId="0" fontId="28" fillId="0" borderId="0" xfId="0" applyFont="1" applyAlignment="1">
      <alignment horizontal="right" vertical="center"/>
    </xf>
    <xf numFmtId="0" fontId="27" fillId="0" borderId="0" xfId="0" applyFont="1" applyAlignment="1">
      <alignment horizontal="right" vertical="center" wrapText="1"/>
    </xf>
    <xf numFmtId="0" fontId="29" fillId="0" borderId="0" xfId="0" applyFont="1" applyAlignment="1">
      <alignment horizontal="center" vertical="center"/>
    </xf>
    <xf numFmtId="164" fontId="30" fillId="0" borderId="0" xfId="0" applyNumberFormat="1" applyFont="1" applyAlignment="1">
      <alignment horizontal="center" vertical="center"/>
    </xf>
    <xf numFmtId="2" fontId="31" fillId="0" borderId="0" xfId="0" applyNumberFormat="1" applyFont="1" applyAlignment="1">
      <alignment vertical="top"/>
    </xf>
    <xf numFmtId="0" fontId="32" fillId="0" borderId="0" xfId="0" applyFont="1" applyAlignment="1">
      <alignment horizontal="center" vertical="center" shrinkToFit="1"/>
    </xf>
    <xf numFmtId="2" fontId="33" fillId="0" borderId="0" xfId="0" applyNumberFormat="1" applyFont="1" applyAlignment="1">
      <alignment horizontal="center" vertical="center"/>
    </xf>
    <xf numFmtId="0" fontId="27" fillId="0" borderId="0" xfId="0" applyFont="1" applyAlignment="1"/>
    <xf numFmtId="2" fontId="34" fillId="0" borderId="0" xfId="0" applyNumberFormat="1" applyFont="1" applyAlignment="1">
      <alignment horizontal="center" vertical="center"/>
    </xf>
    <xf numFmtId="0" fontId="30" fillId="0" borderId="0" xfId="0" applyFont="1">
      <alignment vertical="center"/>
    </xf>
    <xf numFmtId="0" fontId="22" fillId="2" borderId="10" xfId="0" applyFont="1" applyFill="1" applyBorder="1" applyAlignment="1">
      <alignment horizontal="center" vertical="center"/>
    </xf>
    <xf numFmtId="0" fontId="0" fillId="0" borderId="0" xfId="0">
      <alignment vertical="center"/>
    </xf>
    <xf numFmtId="167" fontId="0" fillId="0" borderId="0" xfId="0" applyNumberFormat="1">
      <alignment vertical="center"/>
    </xf>
    <xf numFmtId="0" fontId="5" fillId="3" borderId="10" xfId="0" applyFont="1" applyFill="1" applyBorder="1" applyAlignment="1">
      <alignment horizontal="center" vertical="center"/>
    </xf>
    <xf numFmtId="49" fontId="5" fillId="3" borderId="10" xfId="0" applyNumberFormat="1" applyFont="1" applyFill="1" applyBorder="1" applyAlignment="1">
      <alignment horizontal="center" vertical="center"/>
    </xf>
    <xf numFmtId="0" fontId="22" fillId="3" borderId="10" xfId="0" applyFont="1" applyFill="1" applyBorder="1" applyAlignment="1">
      <alignment horizontal="center" vertical="center"/>
    </xf>
    <xf numFmtId="1" fontId="5" fillId="3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left" vertical="center" wrapText="1"/>
    </xf>
    <xf numFmtId="2" fontId="8" fillId="0" borderId="17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49" fontId="8" fillId="2" borderId="10" xfId="0" applyNumberFormat="1" applyFont="1" applyFill="1" applyBorder="1" applyAlignment="1">
      <alignment horizontal="center" vertical="center"/>
    </xf>
    <xf numFmtId="0" fontId="8" fillId="2" borderId="10" xfId="0" applyFont="1" applyFill="1" applyBorder="1">
      <alignment vertical="center"/>
    </xf>
    <xf numFmtId="0" fontId="9" fillId="0" borderId="10" xfId="0" applyFont="1" applyBorder="1" applyAlignment="1">
      <alignment horizontal="center" vertical="center"/>
    </xf>
    <xf numFmtId="49" fontId="38" fillId="0" borderId="10" xfId="0" applyNumberFormat="1" applyFont="1" applyBorder="1" applyAlignment="1">
      <alignment horizontal="center" vertical="center"/>
    </xf>
    <xf numFmtId="0" fontId="9" fillId="0" borderId="10" xfId="0" applyFont="1" applyBorder="1">
      <alignment vertical="center"/>
    </xf>
    <xf numFmtId="0" fontId="9" fillId="2" borderId="10" xfId="0" applyFont="1" applyFill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8" fillId="0" borderId="10" xfId="0" applyFont="1" applyBorder="1">
      <alignment vertical="center"/>
    </xf>
    <xf numFmtId="49" fontId="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center" vertical="center"/>
    </xf>
    <xf numFmtId="49" fontId="39" fillId="0" borderId="10" xfId="0" applyNumberFormat="1" applyFont="1" applyBorder="1" applyAlignment="1">
      <alignment horizontal="center" vertical="center"/>
    </xf>
    <xf numFmtId="0" fontId="39" fillId="0" borderId="10" xfId="0" applyFont="1" applyBorder="1" applyAlignment="1">
      <alignment horizontal="left" vertical="center" wrapText="1"/>
    </xf>
    <xf numFmtId="2" fontId="9" fillId="2" borderId="10" xfId="0" applyNumberFormat="1" applyFont="1" applyFill="1" applyBorder="1" applyAlignment="1">
      <alignment horizontal="center" vertical="center"/>
    </xf>
    <xf numFmtId="2" fontId="39" fillId="0" borderId="10" xfId="0" applyNumberFormat="1" applyFont="1" applyBorder="1" applyAlignment="1">
      <alignment horizontal="center" vertical="center"/>
    </xf>
    <xf numFmtId="0" fontId="39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0" fontId="40" fillId="2" borderId="10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170" fontId="8" fillId="0" borderId="10" xfId="0" applyNumberFormat="1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19" fillId="2" borderId="10" xfId="0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vertical="top" wrapText="1"/>
    </xf>
    <xf numFmtId="1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 wrapText="1"/>
    </xf>
    <xf numFmtId="0" fontId="43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2" fontId="19" fillId="0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left" vertical="top" wrapText="1"/>
    </xf>
    <xf numFmtId="0" fontId="19" fillId="0" borderId="17" xfId="0" applyFont="1" applyBorder="1" applyAlignment="1">
      <alignment vertical="center" wrapText="1"/>
    </xf>
    <xf numFmtId="0" fontId="42" fillId="2" borderId="10" xfId="0" applyFont="1" applyFill="1" applyBorder="1" applyAlignment="1">
      <alignment horizontal="center" vertical="center"/>
    </xf>
    <xf numFmtId="166" fontId="19" fillId="2" borderId="10" xfId="0" applyNumberFormat="1" applyFont="1" applyFill="1" applyBorder="1" applyAlignment="1">
      <alignment horizontal="center" vertical="center"/>
    </xf>
    <xf numFmtId="1" fontId="8" fillId="0" borderId="10" xfId="0" applyNumberFormat="1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2" fontId="19" fillId="3" borderId="10" xfId="0" applyNumberFormat="1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2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9" fillId="0" borderId="10" xfId="0" applyFont="1" applyBorder="1" applyAlignment="1">
      <alignment horizontal="left" vertical="top" wrapText="1"/>
    </xf>
    <xf numFmtId="2" fontId="22" fillId="0" borderId="10" xfId="0" applyNumberFormat="1" applyFont="1" applyFill="1" applyBorder="1" applyAlignment="1">
      <alignment horizontal="center" vertical="center"/>
    </xf>
    <xf numFmtId="0" fontId="37" fillId="0" borderId="10" xfId="0" applyFont="1" applyBorder="1" applyAlignment="1">
      <alignment horizontal="center" vertical="center"/>
    </xf>
    <xf numFmtId="0" fontId="36" fillId="2" borderId="10" xfId="0" applyFont="1" applyFill="1" applyBorder="1" applyAlignment="1">
      <alignment horizontal="center" vertical="center"/>
    </xf>
    <xf numFmtId="0" fontId="27" fillId="2" borderId="10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/>
    </xf>
    <xf numFmtId="165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/>
    <xf numFmtId="171" fontId="19" fillId="2" borderId="10" xfId="0" applyNumberFormat="1" applyFont="1" applyFill="1" applyBorder="1" applyAlignment="1">
      <alignment horizontal="center" vertical="center"/>
    </xf>
    <xf numFmtId="166" fontId="8" fillId="2" borderId="10" xfId="0" applyNumberFormat="1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" fontId="8" fillId="2" borderId="17" xfId="0" applyNumberFormat="1" applyFont="1" applyFill="1" applyBorder="1" applyAlignment="1">
      <alignment horizontal="center" vertical="center"/>
    </xf>
    <xf numFmtId="0" fontId="27" fillId="2" borderId="17" xfId="0" applyFont="1" applyFill="1" applyBorder="1" applyAlignment="1">
      <alignment vertical="center" wrapText="1"/>
    </xf>
    <xf numFmtId="0" fontId="19" fillId="2" borderId="10" xfId="0" applyFont="1" applyFill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1" fontId="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center" wrapText="1"/>
    </xf>
    <xf numFmtId="165" fontId="19" fillId="2" borderId="10" xfId="0" applyNumberFormat="1" applyFont="1" applyFill="1" applyBorder="1" applyAlignment="1">
      <alignment horizontal="center" vertical="center"/>
    </xf>
    <xf numFmtId="0" fontId="19" fillId="0" borderId="17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166" fontId="8" fillId="0" borderId="10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1" fontId="8" fillId="2" borderId="17" xfId="0" applyNumberFormat="1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20" fillId="0" borderId="0" xfId="0" applyFont="1" applyAlignment="1">
      <alignment horizontal="left" vertical="center"/>
    </xf>
    <xf numFmtId="165" fontId="19" fillId="0" borderId="10" xfId="0" applyNumberFormat="1" applyFont="1" applyBorder="1" applyAlignment="1">
      <alignment horizontal="center" vertical="center"/>
    </xf>
    <xf numFmtId="2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9" fillId="2" borderId="10" xfId="0" applyFont="1" applyFill="1" applyBorder="1" applyAlignment="1">
      <alignment horizontal="center" vertical="center"/>
    </xf>
    <xf numFmtId="2" fontId="19" fillId="2" borderId="10" xfId="0" applyNumberFormat="1" applyFont="1" applyFill="1" applyBorder="1" applyAlignment="1">
      <alignment horizontal="center" vertical="center"/>
    </xf>
    <xf numFmtId="165" fontId="19" fillId="2" borderId="10" xfId="0" applyNumberFormat="1" applyFont="1" applyFill="1" applyBorder="1" applyAlignment="1">
      <alignment horizontal="center" vertical="center"/>
    </xf>
    <xf numFmtId="2" fontId="9" fillId="0" borderId="10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49" fontId="8" fillId="0" borderId="10" xfId="0" applyNumberFormat="1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166" fontId="8" fillId="0" borderId="10" xfId="0" applyNumberFormat="1" applyFont="1" applyBorder="1" applyAlignment="1">
      <alignment horizontal="center" vertical="center"/>
    </xf>
    <xf numFmtId="2" fontId="8" fillId="0" borderId="10" xfId="0" applyNumberFormat="1" applyFont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49" fontId="8" fillId="2" borderId="17" xfId="0" applyNumberFormat="1" applyFont="1" applyFill="1" applyBorder="1" applyAlignment="1">
      <alignment horizontal="center" vertical="center" wrapText="1"/>
    </xf>
    <xf numFmtId="49" fontId="8" fillId="2" borderId="8" xfId="0" applyNumberFormat="1" applyFont="1" applyFill="1" applyBorder="1" applyAlignment="1">
      <alignment horizontal="center" vertical="center" wrapText="1"/>
    </xf>
    <xf numFmtId="0" fontId="27" fillId="2" borderId="17" xfId="0" applyFont="1" applyFill="1" applyBorder="1" applyAlignment="1">
      <alignment horizontal="left" vertical="center" wrapText="1"/>
    </xf>
    <xf numFmtId="0" fontId="27" fillId="2" borderId="8" xfId="0" applyFont="1" applyFill="1" applyBorder="1" applyAlignment="1">
      <alignment horizontal="left" vertical="center" wrapText="1"/>
    </xf>
    <xf numFmtId="1" fontId="8" fillId="2" borderId="17" xfId="0" applyNumberFormat="1" applyFont="1" applyFill="1" applyBorder="1" applyAlignment="1">
      <alignment horizontal="center" vertical="center"/>
    </xf>
    <xf numFmtId="1" fontId="8" fillId="2" borderId="8" xfId="0" applyNumberFormat="1" applyFont="1" applyFill="1" applyBorder="1" applyAlignment="1">
      <alignment horizontal="center" vertical="center"/>
    </xf>
    <xf numFmtId="165" fontId="8" fillId="0" borderId="10" xfId="0" applyNumberFormat="1" applyFont="1" applyBorder="1" applyAlignment="1">
      <alignment horizontal="center" vertical="center"/>
    </xf>
    <xf numFmtId="0" fontId="27" fillId="2" borderId="17" xfId="0" applyFont="1" applyFill="1" applyBorder="1" applyAlignment="1">
      <alignment horizontal="center" vertical="center"/>
    </xf>
    <xf numFmtId="0" fontId="27" fillId="2" borderId="8" xfId="0" applyFont="1" applyFill="1" applyBorder="1" applyAlignment="1">
      <alignment horizontal="center" vertical="center"/>
    </xf>
    <xf numFmtId="2" fontId="8" fillId="2" borderId="17" xfId="0" applyNumberFormat="1" applyFont="1" applyFill="1" applyBorder="1" applyAlignment="1">
      <alignment horizontal="center" vertical="center"/>
    </xf>
    <xf numFmtId="2" fontId="8" fillId="2" borderId="8" xfId="0" applyNumberFormat="1" applyFont="1" applyFill="1" applyBorder="1" applyAlignment="1">
      <alignment horizontal="center" vertical="center"/>
    </xf>
    <xf numFmtId="165" fontId="19" fillId="0" borderId="17" xfId="0" applyNumberFormat="1" applyFont="1" applyBorder="1" applyAlignment="1">
      <alignment horizontal="center" vertical="center"/>
    </xf>
    <xf numFmtId="165" fontId="19" fillId="0" borderId="18" xfId="0" applyNumberFormat="1" applyFont="1" applyBorder="1" applyAlignment="1">
      <alignment horizontal="center" vertical="center"/>
    </xf>
    <xf numFmtId="165" fontId="19" fillId="0" borderId="8" xfId="0" applyNumberFormat="1" applyFont="1" applyBorder="1" applyAlignment="1">
      <alignment horizontal="center" vertical="center"/>
    </xf>
    <xf numFmtId="2" fontId="19" fillId="0" borderId="17" xfId="0" applyNumberFormat="1" applyFont="1" applyBorder="1" applyAlignment="1">
      <alignment horizontal="center" vertical="center"/>
    </xf>
    <xf numFmtId="2" fontId="19" fillId="0" borderId="18" xfId="0" applyNumberFormat="1" applyFont="1" applyBorder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49" fontId="9" fillId="2" borderId="10" xfId="0" applyNumberFormat="1" applyFont="1" applyFill="1" applyBorder="1" applyAlignment="1">
      <alignment horizontal="center" vertical="center"/>
    </xf>
    <xf numFmtId="0" fontId="19" fillId="2" borderId="10" xfId="0" applyFont="1" applyFill="1" applyBorder="1" applyAlignment="1">
      <alignment horizontal="left" vertical="top" wrapText="1"/>
    </xf>
    <xf numFmtId="0" fontId="9" fillId="2" borderId="10" xfId="0" applyFont="1" applyFill="1" applyBorder="1" applyAlignment="1">
      <alignment horizontal="left" vertical="top" wrapText="1"/>
    </xf>
    <xf numFmtId="2" fontId="9" fillId="2" borderId="1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2" fontId="3" fillId="0" borderId="0" xfId="0" applyNumberFormat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/>
    </xf>
    <xf numFmtId="2" fontId="8" fillId="0" borderId="10" xfId="0" applyNumberFormat="1" applyFont="1" applyFill="1" applyBorder="1" applyAlignment="1">
      <alignment horizontal="center" vertical="center"/>
    </xf>
    <xf numFmtId="0" fontId="8" fillId="0" borderId="10" xfId="0" applyFont="1" applyFill="1" applyBorder="1" applyAlignment="1">
      <alignment horizontal="center" vertical="center" wrapText="1"/>
    </xf>
    <xf numFmtId="2" fontId="8" fillId="0" borderId="10" xfId="0" applyNumberFormat="1" applyFont="1" applyFill="1" applyBorder="1" applyAlignment="1">
      <alignment horizontal="center" vertical="center" wrapText="1"/>
    </xf>
    <xf numFmtId="49" fontId="8" fillId="0" borderId="10" xfId="0" applyNumberFormat="1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left" vertical="center" wrapText="1"/>
    </xf>
    <xf numFmtId="49" fontId="19" fillId="2" borderId="10" xfId="0" applyNumberFormat="1" applyFont="1" applyFill="1" applyBorder="1" applyAlignment="1">
      <alignment horizontal="center" vertical="center"/>
    </xf>
    <xf numFmtId="49" fontId="19" fillId="2" borderId="17" xfId="0" applyNumberFormat="1" applyFont="1" applyFill="1" applyBorder="1" applyAlignment="1">
      <alignment horizontal="center" vertical="center"/>
    </xf>
    <xf numFmtId="49" fontId="19" fillId="2" borderId="18" xfId="0" applyNumberFormat="1" applyFont="1" applyFill="1" applyBorder="1" applyAlignment="1">
      <alignment horizontal="center" vertical="center"/>
    </xf>
    <xf numFmtId="49" fontId="19" fillId="2" borderId="8" xfId="0" applyNumberFormat="1" applyFont="1" applyFill="1" applyBorder="1" applyAlignment="1">
      <alignment horizontal="center" vertical="center"/>
    </xf>
    <xf numFmtId="49" fontId="19" fillId="2" borderId="10" xfId="0" applyNumberFormat="1" applyFont="1" applyFill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center" vertical="center"/>
    </xf>
    <xf numFmtId="49" fontId="9" fillId="0" borderId="10" xfId="0" applyNumberFormat="1" applyFont="1" applyBorder="1" applyAlignment="1">
      <alignment horizontal="center" vertical="center"/>
    </xf>
    <xf numFmtId="0" fontId="9" fillId="0" borderId="10" xfId="0" applyFont="1" applyBorder="1" applyAlignment="1">
      <alignment horizontal="left" vertical="center" wrapText="1"/>
    </xf>
    <xf numFmtId="1" fontId="9" fillId="2" borderId="10" xfId="0" applyNumberFormat="1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horizontal="center"/>
    </xf>
    <xf numFmtId="0" fontId="15" fillId="0" borderId="0" xfId="0" applyFont="1" applyFill="1" applyBorder="1" applyAlignment="1">
      <alignment horizontal="center"/>
    </xf>
    <xf numFmtId="0" fontId="2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6" fillId="0" borderId="12" xfId="0" applyFont="1" applyFill="1" applyBorder="1" applyAlignment="1">
      <alignment horizontal="center"/>
    </xf>
    <xf numFmtId="0" fontId="16" fillId="0" borderId="13" xfId="0" applyFont="1" applyFill="1" applyBorder="1" applyAlignment="1">
      <alignment horizontal="center"/>
    </xf>
    <xf numFmtId="0" fontId="16" fillId="0" borderId="14" xfId="0" applyFont="1" applyFill="1" applyBorder="1" applyAlignment="1">
      <alignment horizontal="center"/>
    </xf>
    <xf numFmtId="0" fontId="16" fillId="0" borderId="11" xfId="0" applyFont="1" applyFill="1" applyBorder="1" applyAlignment="1">
      <alignment horizontal="center" vertical="center"/>
    </xf>
    <xf numFmtId="0" fontId="16" fillId="0" borderId="16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 wrapText="1"/>
    </xf>
    <xf numFmtId="0" fontId="16" fillId="0" borderId="16" xfId="0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top" wrapText="1"/>
    </xf>
    <xf numFmtId="164" fontId="5" fillId="0" borderId="0" xfId="0" applyNumberFormat="1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center" vertical="center" wrapText="1"/>
    </xf>
    <xf numFmtId="2" fontId="8" fillId="0" borderId="2" xfId="0" applyNumberFormat="1" applyFont="1" applyFill="1" applyBorder="1" applyAlignment="1">
      <alignment horizontal="center" wrapText="1"/>
    </xf>
    <xf numFmtId="2" fontId="8" fillId="0" borderId="5" xfId="0" applyNumberFormat="1" applyFont="1" applyFill="1" applyBorder="1" applyAlignment="1">
      <alignment horizontal="center" wrapText="1"/>
    </xf>
    <xf numFmtId="2" fontId="8" fillId="0" borderId="8" xfId="0" applyNumberFormat="1" applyFont="1" applyFill="1" applyBorder="1" applyAlignment="1">
      <alignment horizontal="center" wrapText="1"/>
    </xf>
    <xf numFmtId="2" fontId="8" fillId="0" borderId="3" xfId="0" applyNumberFormat="1" applyFont="1" applyFill="1" applyBorder="1" applyAlignment="1">
      <alignment horizontal="center" wrapText="1"/>
    </xf>
    <xf numFmtId="2" fontId="8" fillId="0" borderId="6" xfId="0" applyNumberFormat="1" applyFont="1" applyFill="1" applyBorder="1" applyAlignment="1">
      <alignment horizontal="center" wrapText="1"/>
    </xf>
    <xf numFmtId="2" fontId="8" fillId="0" borderId="9" xfId="0" applyNumberFormat="1" applyFont="1" applyFill="1" applyBorder="1" applyAlignment="1">
      <alignment horizontal="center" wrapText="1"/>
    </xf>
  </cellXfs>
  <cellStyles count="2">
    <cellStyle name="Обычный" xfId="0" builtinId="0"/>
    <cellStyle name="Процентный" xfId="1" builtinId="5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 xr9:uid="{00000000-0011-0000-FFFF-FFFF00000000}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 xr9:uid="{00000000-0011-0000-FFFF-FFFF01000000}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358775</xdr:colOff>
      <xdr:row>30</xdr:row>
      <xdr:rowOff>47625</xdr:rowOff>
    </xdr:from>
    <xdr:to>
      <xdr:col>3</xdr:col>
      <xdr:colOff>419100</xdr:colOff>
      <xdr:row>32</xdr:row>
      <xdr:rowOff>123826</xdr:rowOff>
    </xdr:to>
    <xdr:pic>
      <xdr:nvPicPr>
        <xdr:cNvPr id="3" name="Picture 1" descr="Signa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75435" y="6543675"/>
          <a:ext cx="668655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379095</xdr:colOff>
      <xdr:row>94</xdr:row>
      <xdr:rowOff>47625</xdr:rowOff>
    </xdr:from>
    <xdr:to>
      <xdr:col>5</xdr:col>
      <xdr:colOff>369570</xdr:colOff>
      <xdr:row>96</xdr:row>
      <xdr:rowOff>123823</xdr:rowOff>
    </xdr:to>
    <xdr:pic>
      <xdr:nvPicPr>
        <xdr:cNvPr id="2" name="Picture 1" descr="Signature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58995" y="78203425"/>
          <a:ext cx="659130" cy="46355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66675</xdr:colOff>
      <xdr:row>40</xdr:row>
      <xdr:rowOff>0</xdr:rowOff>
    </xdr:from>
    <xdr:to>
      <xdr:col>4</xdr:col>
      <xdr:colOff>0</xdr:colOff>
      <xdr:row>42</xdr:row>
      <xdr:rowOff>0</xdr:rowOff>
    </xdr:to>
    <xdr:grpSp>
      <xdr:nvGrpSpPr>
        <xdr:cNvPr id="4" name="Группа 10">
          <a:extLst>
            <a:ext uri="{FF2B5EF4-FFF2-40B4-BE49-F238E27FC236}">
              <a16:creationId xmlns:a16="http://schemas.microsoft.com/office/drawing/2014/main" id="{193DD93C-0DA8-439C-8653-79F3F47C3BCE}"/>
            </a:ext>
          </a:extLst>
        </xdr:cNvPr>
        <xdr:cNvGrpSpPr>
          <a:grpSpLocks/>
        </xdr:cNvGrpSpPr>
      </xdr:nvGrpSpPr>
      <xdr:grpSpPr bwMode="auto">
        <a:xfrm>
          <a:off x="4105275" y="9799320"/>
          <a:ext cx="725805" cy="411480"/>
          <a:chOff x="4155550" y="11570509"/>
          <a:chExt cx="1003506" cy="523906"/>
        </a:xfrm>
      </xdr:grpSpPr>
      <xdr:sp macro="" textlink="">
        <xdr:nvSpPr>
          <xdr:cNvPr id="5" name="Полилиния 2">
            <a:extLst>
              <a:ext uri="{FF2B5EF4-FFF2-40B4-BE49-F238E27FC236}">
                <a16:creationId xmlns:a16="http://schemas.microsoft.com/office/drawing/2014/main" id="{48CEA705-C54F-4F22-AE93-09B4350C0596}"/>
              </a:ext>
            </a:extLst>
          </xdr:cNvPr>
          <xdr:cNvSpPr/>
        </xdr:nvSpPr>
        <xdr:spPr>
          <a:xfrm>
            <a:off x="4481011" y="11570509"/>
            <a:ext cx="16273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6" name="Полилиния 3">
            <a:extLst>
              <a:ext uri="{FF2B5EF4-FFF2-40B4-BE49-F238E27FC236}">
                <a16:creationId xmlns:a16="http://schemas.microsoft.com/office/drawing/2014/main" id="{37923870-A10E-4BA9-ACFE-B32E2C225420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  <xdr:twoCellAnchor editAs="oneCell">
    <xdr:from>
      <xdr:col>3</xdr:col>
      <xdr:colOff>180975</xdr:colOff>
      <xdr:row>41</xdr:row>
      <xdr:rowOff>171450</xdr:rowOff>
    </xdr:from>
    <xdr:to>
      <xdr:col>4</xdr:col>
      <xdr:colOff>28575</xdr:colOff>
      <xdr:row>44</xdr:row>
      <xdr:rowOff>85725</xdr:rowOff>
    </xdr:to>
    <xdr:pic>
      <xdr:nvPicPr>
        <xdr:cNvPr id="7" name="Picture 4" descr="Signature">
          <a:extLst>
            <a:ext uri="{FF2B5EF4-FFF2-40B4-BE49-F238E27FC236}">
              <a16:creationId xmlns:a16="http://schemas.microsoft.com/office/drawing/2014/main" id="{FC629F0E-1301-4228-9DDB-8A644ADD6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14800" y="10029825"/>
          <a:ext cx="619125" cy="5619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63</xdr:row>
      <xdr:rowOff>72058</xdr:rowOff>
    </xdr:from>
    <xdr:to>
      <xdr:col>3</xdr:col>
      <xdr:colOff>305214</xdr:colOff>
      <xdr:row>65</xdr:row>
      <xdr:rowOff>180144</xdr:rowOff>
    </xdr:to>
    <xdr:pic>
      <xdr:nvPicPr>
        <xdr:cNvPr id="4" name="Picture 4" descr="Signature">
          <a:extLst>
            <a:ext uri="{FF2B5EF4-FFF2-40B4-BE49-F238E27FC236}">
              <a16:creationId xmlns:a16="http://schemas.microsoft.com/office/drawing/2014/main" id="{2B114FFA-8F3E-4C89-8774-CB78EF7C47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726811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62</xdr:row>
      <xdr:rowOff>0</xdr:rowOff>
    </xdr:from>
    <xdr:to>
      <xdr:col>3</xdr:col>
      <xdr:colOff>0</xdr:colOff>
      <xdr:row>64</xdr:row>
      <xdr:rowOff>0</xdr:rowOff>
    </xdr:to>
    <xdr:grpSp>
      <xdr:nvGrpSpPr>
        <xdr:cNvPr id="5" name="Группа 4">
          <a:extLst>
            <a:ext uri="{FF2B5EF4-FFF2-40B4-BE49-F238E27FC236}">
              <a16:creationId xmlns:a16="http://schemas.microsoft.com/office/drawing/2014/main" id="{39051C1B-8672-4793-A58F-B1335C1AC1F8}"/>
            </a:ext>
          </a:extLst>
        </xdr:cNvPr>
        <xdr:cNvGrpSpPr>
          <a:grpSpLocks/>
        </xdr:cNvGrpSpPr>
      </xdr:nvGrpSpPr>
      <xdr:grpSpPr bwMode="auto">
        <a:xfrm>
          <a:off x="3914775" y="17053560"/>
          <a:ext cx="512445" cy="411480"/>
          <a:chOff x="4155550" y="11570509"/>
          <a:chExt cx="1003506" cy="523906"/>
        </a:xfrm>
      </xdr:grpSpPr>
      <xdr:sp macro="" textlink="">
        <xdr:nvSpPr>
          <xdr:cNvPr id="7" name="Полилиния 2">
            <a:extLst>
              <a:ext uri="{FF2B5EF4-FFF2-40B4-BE49-F238E27FC236}">
                <a16:creationId xmlns:a16="http://schemas.microsoft.com/office/drawing/2014/main" id="{44687270-79CE-4026-80A3-E4B4BE9E4FB6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9" name="Полилиния 3">
            <a:extLst>
              <a:ext uri="{FF2B5EF4-FFF2-40B4-BE49-F238E27FC236}">
                <a16:creationId xmlns:a16="http://schemas.microsoft.com/office/drawing/2014/main" id="{BA8EC63E-D103-424E-9859-4126F0AE1DDA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247237</xdr:colOff>
      <xdr:row>77</xdr:row>
      <xdr:rowOff>72058</xdr:rowOff>
    </xdr:from>
    <xdr:to>
      <xdr:col>3</xdr:col>
      <xdr:colOff>305214</xdr:colOff>
      <xdr:row>79</xdr:row>
      <xdr:rowOff>180148</xdr:rowOff>
    </xdr:to>
    <xdr:pic>
      <xdr:nvPicPr>
        <xdr:cNvPr id="10" name="Picture 4" descr="Signature">
          <a:extLst>
            <a:ext uri="{FF2B5EF4-FFF2-40B4-BE49-F238E27FC236}">
              <a16:creationId xmlns:a16="http://schemas.microsoft.com/office/drawing/2014/main" id="{FD7FC2FA-715E-4AF3-B7D3-7026279FE0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90562" y="6806233"/>
          <a:ext cx="619952" cy="5652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66675</xdr:colOff>
      <xdr:row>76</xdr:row>
      <xdr:rowOff>0</xdr:rowOff>
    </xdr:from>
    <xdr:to>
      <xdr:col>3</xdr:col>
      <xdr:colOff>0</xdr:colOff>
      <xdr:row>78</xdr:row>
      <xdr:rowOff>0</xdr:rowOff>
    </xdr:to>
    <xdr:grpSp>
      <xdr:nvGrpSpPr>
        <xdr:cNvPr id="11" name="Группа 10">
          <a:extLst>
            <a:ext uri="{FF2B5EF4-FFF2-40B4-BE49-F238E27FC236}">
              <a16:creationId xmlns:a16="http://schemas.microsoft.com/office/drawing/2014/main" id="{DDFF6388-698F-4D09-BAAA-26922F1CCA8E}"/>
            </a:ext>
          </a:extLst>
        </xdr:cNvPr>
        <xdr:cNvGrpSpPr>
          <a:grpSpLocks/>
        </xdr:cNvGrpSpPr>
      </xdr:nvGrpSpPr>
      <xdr:grpSpPr bwMode="auto">
        <a:xfrm>
          <a:off x="3914775" y="20116800"/>
          <a:ext cx="512445" cy="411480"/>
          <a:chOff x="4155550" y="11570509"/>
          <a:chExt cx="1003506" cy="523906"/>
        </a:xfrm>
      </xdr:grpSpPr>
      <xdr:sp macro="" textlink="">
        <xdr:nvSpPr>
          <xdr:cNvPr id="12" name="Полилиния 2">
            <a:extLst>
              <a:ext uri="{FF2B5EF4-FFF2-40B4-BE49-F238E27FC236}">
                <a16:creationId xmlns:a16="http://schemas.microsoft.com/office/drawing/2014/main" id="{9C89FD7F-8F22-47A4-9C71-A5FE17F5FACE}"/>
              </a:ext>
            </a:extLst>
          </xdr:cNvPr>
          <xdr:cNvSpPr/>
        </xdr:nvSpPr>
        <xdr:spPr>
          <a:xfrm>
            <a:off x="4474847" y="11570509"/>
            <a:ext cx="167251" cy="502077"/>
          </a:xfrm>
          <a:custGeom>
            <a:avLst/>
            <a:gdLst>
              <a:gd name="connsiteX0" fmla="*/ 159736 w 159736"/>
              <a:gd name="connsiteY0" fmla="*/ 0 h 493999"/>
              <a:gd name="connsiteX1" fmla="*/ 153820 w 159736"/>
              <a:gd name="connsiteY1" fmla="*/ 130155 h 493999"/>
              <a:gd name="connsiteX2" fmla="*/ 127197 w 159736"/>
              <a:gd name="connsiteY2" fmla="*/ 269185 h 493999"/>
              <a:gd name="connsiteX3" fmla="*/ 79868 w 159736"/>
              <a:gd name="connsiteY3" fmla="*/ 378634 h 493999"/>
              <a:gd name="connsiteX4" fmla="*/ 0 w 159736"/>
              <a:gd name="connsiteY4" fmla="*/ 493999 h 493999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</a:cxnLst>
            <a:rect l="l" t="t" r="r" b="b"/>
            <a:pathLst>
              <a:path w="159736" h="493999">
                <a:moveTo>
                  <a:pt x="159736" y="0"/>
                </a:moveTo>
                <a:cubicBezTo>
                  <a:pt x="159489" y="42645"/>
                  <a:pt x="159243" y="85291"/>
                  <a:pt x="153820" y="130155"/>
                </a:cubicBezTo>
                <a:cubicBezTo>
                  <a:pt x="148397" y="175019"/>
                  <a:pt x="139522" y="227772"/>
                  <a:pt x="127197" y="269185"/>
                </a:cubicBezTo>
                <a:cubicBezTo>
                  <a:pt x="114872" y="310598"/>
                  <a:pt x="101067" y="341165"/>
                  <a:pt x="79868" y="378634"/>
                </a:cubicBezTo>
                <a:cubicBezTo>
                  <a:pt x="58669" y="416103"/>
                  <a:pt x="29334" y="455051"/>
                  <a:pt x="0" y="493999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  <xdr:sp macro="" textlink="">
        <xdr:nvSpPr>
          <xdr:cNvPr id="13" name="Полилиния 3">
            <a:extLst>
              <a:ext uri="{FF2B5EF4-FFF2-40B4-BE49-F238E27FC236}">
                <a16:creationId xmlns:a16="http://schemas.microsoft.com/office/drawing/2014/main" id="{34A38D0C-AB93-4E94-81DC-C61ABCF9253E}"/>
              </a:ext>
            </a:extLst>
          </xdr:cNvPr>
          <xdr:cNvSpPr/>
        </xdr:nvSpPr>
        <xdr:spPr>
          <a:xfrm>
            <a:off x="4155550" y="11581424"/>
            <a:ext cx="1003506" cy="512991"/>
          </a:xfrm>
          <a:custGeom>
            <a:avLst/>
            <a:gdLst>
              <a:gd name="connsiteX0" fmla="*/ 328151 w 1004985"/>
              <a:gd name="connsiteY0" fmla="*/ 483784 h 512212"/>
              <a:gd name="connsiteX1" fmla="*/ 402103 w 1004985"/>
              <a:gd name="connsiteY1" fmla="*/ 235305 h 512212"/>
              <a:gd name="connsiteX2" fmla="*/ 496761 w 1004985"/>
              <a:gd name="connsiteY2" fmla="*/ 31198 h 512212"/>
              <a:gd name="connsiteX3" fmla="*/ 523384 w 1004985"/>
              <a:gd name="connsiteY3" fmla="*/ 31198 h 512212"/>
              <a:gd name="connsiteX4" fmla="*/ 526342 w 1004985"/>
              <a:gd name="connsiteY4" fmla="*/ 102192 h 512212"/>
              <a:gd name="connsiteX5" fmla="*/ 470139 w 1004985"/>
              <a:gd name="connsiteY5" fmla="*/ 383209 h 512212"/>
              <a:gd name="connsiteX6" fmla="*/ 339983 w 1004985"/>
              <a:gd name="connsiteY6" fmla="*/ 350670 h 512212"/>
              <a:gd name="connsiteX7" fmla="*/ 5721 w 1004985"/>
              <a:gd name="connsiteY7" fmla="*/ 400957 h 512212"/>
              <a:gd name="connsiteX8" fmla="*/ 647623 w 1004985"/>
              <a:gd name="connsiteY8" fmla="*/ 241221 h 512212"/>
              <a:gd name="connsiteX9" fmla="*/ 978927 w 1004985"/>
              <a:gd name="connsiteY9" fmla="*/ 190934 h 512212"/>
              <a:gd name="connsiteX10" fmla="*/ 970053 w 1004985"/>
              <a:gd name="connsiteY10" fmla="*/ 173186 h 512212"/>
              <a:gd name="connsiteX11" fmla="*/ 860604 w 1004985"/>
              <a:gd name="connsiteY11" fmla="*/ 173186 h 512212"/>
              <a:gd name="connsiteX12" fmla="*/ 558881 w 1004985"/>
              <a:gd name="connsiteY12" fmla="*/ 217557 h 512212"/>
              <a:gd name="connsiteX13" fmla="*/ 431684 w 1004985"/>
              <a:gd name="connsiteY13" fmla="*/ 217557 h 512212"/>
              <a:gd name="connsiteX14" fmla="*/ 564797 w 1004985"/>
              <a:gd name="connsiteY14" fmla="*/ 158395 h 512212"/>
              <a:gd name="connsiteX15" fmla="*/ 656497 w 1004985"/>
              <a:gd name="connsiteY15" fmla="*/ 69653 h 512212"/>
              <a:gd name="connsiteX16" fmla="*/ 659455 w 1004985"/>
              <a:gd name="connsiteY16" fmla="*/ 13450 h 512212"/>
              <a:gd name="connsiteX17" fmla="*/ 615084 w 1004985"/>
              <a:gd name="connsiteY17" fmla="*/ 1617 h 512212"/>
              <a:gd name="connsiteX18" fmla="*/ 573671 w 1004985"/>
              <a:gd name="connsiteY18" fmla="*/ 40072 h 512212"/>
              <a:gd name="connsiteX19" fmla="*/ 561839 w 1004985"/>
              <a:gd name="connsiteY19" fmla="*/ 66695 h 512212"/>
              <a:gd name="connsiteX20" fmla="*/ 615084 w 1004985"/>
              <a:gd name="connsiteY20" fmla="*/ 81485 h 512212"/>
              <a:gd name="connsiteX21" fmla="*/ 606210 w 1004985"/>
              <a:gd name="connsiteY21" fmla="*/ 137689 h 512212"/>
              <a:gd name="connsiteX22" fmla="*/ 529300 w 1004985"/>
              <a:gd name="connsiteY22" fmla="*/ 232347 h 512212"/>
              <a:gd name="connsiteX23" fmla="*/ 547049 w 1004985"/>
              <a:gd name="connsiteY23" fmla="*/ 244179 h 512212"/>
              <a:gd name="connsiteX24" fmla="*/ 621000 w 1004985"/>
              <a:gd name="connsiteY24" fmla="*/ 182060 h 512212"/>
              <a:gd name="connsiteX25" fmla="*/ 621000 w 1004985"/>
              <a:gd name="connsiteY25" fmla="*/ 149521 h 512212"/>
              <a:gd name="connsiteX26" fmla="*/ 609168 w 1004985"/>
              <a:gd name="connsiteY26" fmla="*/ 217557 h 512212"/>
              <a:gd name="connsiteX27" fmla="*/ 674246 w 1004985"/>
              <a:gd name="connsiteY27" fmla="*/ 190934 h 512212"/>
              <a:gd name="connsiteX28" fmla="*/ 697910 w 1004985"/>
              <a:gd name="connsiteY28" fmla="*/ 146563 h 512212"/>
              <a:gd name="connsiteX29" fmla="*/ 700868 w 1004985"/>
              <a:gd name="connsiteY29" fmla="*/ 187976 h 512212"/>
              <a:gd name="connsiteX30" fmla="*/ 789611 w 1004985"/>
              <a:gd name="connsiteY30" fmla="*/ 152479 h 512212"/>
              <a:gd name="connsiteX31" fmla="*/ 721575 w 1004985"/>
              <a:gd name="connsiteY31" fmla="*/ 306299 h 512212"/>
              <a:gd name="connsiteX32" fmla="*/ 697910 w 1004985"/>
              <a:gd name="connsiteY32" fmla="*/ 341796 h 512212"/>
              <a:gd name="connsiteX33" fmla="*/ 780736 w 1004985"/>
              <a:gd name="connsiteY33" fmla="*/ 170228 h 512212"/>
              <a:gd name="connsiteX34" fmla="*/ 816233 w 1004985"/>
              <a:gd name="connsiteY34" fmla="*/ 211641 h 512212"/>
              <a:gd name="connsiteX35" fmla="*/ 848772 w 1004985"/>
              <a:gd name="connsiteY35" fmla="*/ 170228 h 512212"/>
              <a:gd name="connsiteX36" fmla="*/ 839898 w 1004985"/>
              <a:gd name="connsiteY36" fmla="*/ 119940 h 512212"/>
              <a:gd name="connsiteX37" fmla="*/ 839898 w 1004985"/>
              <a:gd name="connsiteY37" fmla="*/ 149521 h 512212"/>
              <a:gd name="connsiteX38" fmla="*/ 946389 w 1004985"/>
              <a:gd name="connsiteY38" fmla="*/ 93318 h 512212"/>
              <a:gd name="connsiteX39" fmla="*/ 993718 w 1004985"/>
              <a:gd name="connsiteY39" fmla="*/ 10492 h 512212"/>
              <a:gd name="connsiteX40" fmla="*/ 955263 w 1004985"/>
              <a:gd name="connsiteY40" fmla="*/ 57821 h 512212"/>
              <a:gd name="connsiteX41" fmla="*/ 913850 w 1004985"/>
              <a:gd name="connsiteY41" fmla="*/ 211641 h 512212"/>
              <a:gd name="connsiteX42" fmla="*/ 845814 w 1004985"/>
              <a:gd name="connsiteY42" fmla="*/ 386167 h 512212"/>
              <a:gd name="connsiteX43" fmla="*/ 774820 w 1004985"/>
              <a:gd name="connsiteY43" fmla="*/ 501532 h 512212"/>
              <a:gd name="connsiteX44" fmla="*/ 724533 w 1004985"/>
              <a:gd name="connsiteY44" fmla="*/ 489700 h 512212"/>
              <a:gd name="connsiteX45" fmla="*/ 836940 w 1004985"/>
              <a:gd name="connsiteY45" fmla="*/ 347712 h 512212"/>
              <a:gd name="connsiteX46" fmla="*/ 958221 w 1004985"/>
              <a:gd name="connsiteY46" fmla="*/ 264886 h 512212"/>
              <a:gd name="connsiteX47" fmla="*/ 981886 w 1004985"/>
              <a:gd name="connsiteY47" fmla="*/ 303341 h 512212"/>
              <a:gd name="connsiteX48" fmla="*/ 952305 w 1004985"/>
              <a:gd name="connsiteY48" fmla="*/ 359544 h 512212"/>
            </a:gdLst>
            <a:ahLst/>
            <a:cxnLst>
              <a:cxn ang="0">
                <a:pos x="connsiteX0" y="connsiteY0"/>
              </a:cxn>
              <a:cxn ang="0">
                <a:pos x="connsiteX1" y="connsiteY1"/>
              </a:cxn>
              <a:cxn ang="0">
                <a:pos x="connsiteX2" y="connsiteY2"/>
              </a:cxn>
              <a:cxn ang="0">
                <a:pos x="connsiteX3" y="connsiteY3"/>
              </a:cxn>
              <a:cxn ang="0">
                <a:pos x="connsiteX4" y="connsiteY4"/>
              </a:cxn>
              <a:cxn ang="0">
                <a:pos x="connsiteX5" y="connsiteY5"/>
              </a:cxn>
              <a:cxn ang="0">
                <a:pos x="connsiteX6" y="connsiteY6"/>
              </a:cxn>
              <a:cxn ang="0">
                <a:pos x="connsiteX7" y="connsiteY7"/>
              </a:cxn>
              <a:cxn ang="0">
                <a:pos x="connsiteX8" y="connsiteY8"/>
              </a:cxn>
              <a:cxn ang="0">
                <a:pos x="connsiteX9" y="connsiteY9"/>
              </a:cxn>
              <a:cxn ang="0">
                <a:pos x="connsiteX10" y="connsiteY10"/>
              </a:cxn>
              <a:cxn ang="0">
                <a:pos x="connsiteX11" y="connsiteY11"/>
              </a:cxn>
              <a:cxn ang="0">
                <a:pos x="connsiteX12" y="connsiteY12"/>
              </a:cxn>
              <a:cxn ang="0">
                <a:pos x="connsiteX13" y="connsiteY13"/>
              </a:cxn>
              <a:cxn ang="0">
                <a:pos x="connsiteX14" y="connsiteY14"/>
              </a:cxn>
              <a:cxn ang="0">
                <a:pos x="connsiteX15" y="connsiteY15"/>
              </a:cxn>
              <a:cxn ang="0">
                <a:pos x="connsiteX16" y="connsiteY16"/>
              </a:cxn>
              <a:cxn ang="0">
                <a:pos x="connsiteX17" y="connsiteY17"/>
              </a:cxn>
              <a:cxn ang="0">
                <a:pos x="connsiteX18" y="connsiteY18"/>
              </a:cxn>
              <a:cxn ang="0">
                <a:pos x="connsiteX19" y="connsiteY19"/>
              </a:cxn>
              <a:cxn ang="0">
                <a:pos x="connsiteX20" y="connsiteY20"/>
              </a:cxn>
              <a:cxn ang="0">
                <a:pos x="connsiteX21" y="connsiteY21"/>
              </a:cxn>
              <a:cxn ang="0">
                <a:pos x="connsiteX22" y="connsiteY22"/>
              </a:cxn>
              <a:cxn ang="0">
                <a:pos x="connsiteX23" y="connsiteY23"/>
              </a:cxn>
              <a:cxn ang="0">
                <a:pos x="connsiteX24" y="connsiteY24"/>
              </a:cxn>
              <a:cxn ang="0">
                <a:pos x="connsiteX25" y="connsiteY25"/>
              </a:cxn>
              <a:cxn ang="0">
                <a:pos x="connsiteX26" y="connsiteY26"/>
              </a:cxn>
              <a:cxn ang="0">
                <a:pos x="connsiteX27" y="connsiteY27"/>
              </a:cxn>
              <a:cxn ang="0">
                <a:pos x="connsiteX28" y="connsiteY28"/>
              </a:cxn>
              <a:cxn ang="0">
                <a:pos x="connsiteX29" y="connsiteY29"/>
              </a:cxn>
              <a:cxn ang="0">
                <a:pos x="connsiteX30" y="connsiteY30"/>
              </a:cxn>
              <a:cxn ang="0">
                <a:pos x="connsiteX31" y="connsiteY31"/>
              </a:cxn>
              <a:cxn ang="0">
                <a:pos x="connsiteX32" y="connsiteY32"/>
              </a:cxn>
              <a:cxn ang="0">
                <a:pos x="connsiteX33" y="connsiteY33"/>
              </a:cxn>
              <a:cxn ang="0">
                <a:pos x="connsiteX34" y="connsiteY34"/>
              </a:cxn>
              <a:cxn ang="0">
                <a:pos x="connsiteX35" y="connsiteY35"/>
              </a:cxn>
              <a:cxn ang="0">
                <a:pos x="connsiteX36" y="connsiteY36"/>
              </a:cxn>
              <a:cxn ang="0">
                <a:pos x="connsiteX37" y="connsiteY37"/>
              </a:cxn>
              <a:cxn ang="0">
                <a:pos x="connsiteX38" y="connsiteY38"/>
              </a:cxn>
              <a:cxn ang="0">
                <a:pos x="connsiteX39" y="connsiteY39"/>
              </a:cxn>
              <a:cxn ang="0">
                <a:pos x="connsiteX40" y="connsiteY40"/>
              </a:cxn>
              <a:cxn ang="0">
                <a:pos x="connsiteX41" y="connsiteY41"/>
              </a:cxn>
              <a:cxn ang="0">
                <a:pos x="connsiteX42" y="connsiteY42"/>
              </a:cxn>
              <a:cxn ang="0">
                <a:pos x="connsiteX43" y="connsiteY43"/>
              </a:cxn>
              <a:cxn ang="0">
                <a:pos x="connsiteX44" y="connsiteY44"/>
              </a:cxn>
              <a:cxn ang="0">
                <a:pos x="connsiteX45" y="connsiteY45"/>
              </a:cxn>
              <a:cxn ang="0">
                <a:pos x="connsiteX46" y="connsiteY46"/>
              </a:cxn>
              <a:cxn ang="0">
                <a:pos x="connsiteX47" y="connsiteY47"/>
              </a:cxn>
              <a:cxn ang="0">
                <a:pos x="connsiteX48" y="connsiteY48"/>
              </a:cxn>
            </a:cxnLst>
            <a:rect l="l" t="t" r="r" b="b"/>
            <a:pathLst>
              <a:path w="1004985" h="512212">
                <a:moveTo>
                  <a:pt x="328151" y="483784"/>
                </a:moveTo>
                <a:cubicBezTo>
                  <a:pt x="351076" y="397260"/>
                  <a:pt x="374001" y="310736"/>
                  <a:pt x="402103" y="235305"/>
                </a:cubicBezTo>
                <a:cubicBezTo>
                  <a:pt x="430205" y="159874"/>
                  <a:pt x="476548" y="65216"/>
                  <a:pt x="496761" y="31198"/>
                </a:cubicBezTo>
                <a:cubicBezTo>
                  <a:pt x="516974" y="-2820"/>
                  <a:pt x="518454" y="19366"/>
                  <a:pt x="523384" y="31198"/>
                </a:cubicBezTo>
                <a:cubicBezTo>
                  <a:pt x="528314" y="43030"/>
                  <a:pt x="535216" y="43524"/>
                  <a:pt x="526342" y="102192"/>
                </a:cubicBezTo>
                <a:cubicBezTo>
                  <a:pt x="517468" y="160860"/>
                  <a:pt x="501199" y="341796"/>
                  <a:pt x="470139" y="383209"/>
                </a:cubicBezTo>
                <a:cubicBezTo>
                  <a:pt x="439079" y="424622"/>
                  <a:pt x="417386" y="347712"/>
                  <a:pt x="339983" y="350670"/>
                </a:cubicBezTo>
                <a:cubicBezTo>
                  <a:pt x="262580" y="353628"/>
                  <a:pt x="-45552" y="419198"/>
                  <a:pt x="5721" y="400957"/>
                </a:cubicBezTo>
                <a:cubicBezTo>
                  <a:pt x="56994" y="382716"/>
                  <a:pt x="485422" y="276225"/>
                  <a:pt x="647623" y="241221"/>
                </a:cubicBezTo>
                <a:cubicBezTo>
                  <a:pt x="809824" y="206217"/>
                  <a:pt x="925189" y="202273"/>
                  <a:pt x="978927" y="190934"/>
                </a:cubicBezTo>
                <a:cubicBezTo>
                  <a:pt x="1032665" y="179595"/>
                  <a:pt x="989773" y="176144"/>
                  <a:pt x="970053" y="173186"/>
                </a:cubicBezTo>
                <a:cubicBezTo>
                  <a:pt x="950333" y="170228"/>
                  <a:pt x="929133" y="165791"/>
                  <a:pt x="860604" y="173186"/>
                </a:cubicBezTo>
                <a:cubicBezTo>
                  <a:pt x="792075" y="180581"/>
                  <a:pt x="630368" y="210162"/>
                  <a:pt x="558881" y="217557"/>
                </a:cubicBezTo>
                <a:cubicBezTo>
                  <a:pt x="487394" y="224952"/>
                  <a:pt x="430698" y="227417"/>
                  <a:pt x="431684" y="217557"/>
                </a:cubicBezTo>
                <a:cubicBezTo>
                  <a:pt x="432670" y="207697"/>
                  <a:pt x="527328" y="183046"/>
                  <a:pt x="564797" y="158395"/>
                </a:cubicBezTo>
                <a:cubicBezTo>
                  <a:pt x="602266" y="133744"/>
                  <a:pt x="640721" y="93810"/>
                  <a:pt x="656497" y="69653"/>
                </a:cubicBezTo>
                <a:cubicBezTo>
                  <a:pt x="672273" y="45495"/>
                  <a:pt x="666357" y="24789"/>
                  <a:pt x="659455" y="13450"/>
                </a:cubicBezTo>
                <a:cubicBezTo>
                  <a:pt x="652553" y="2111"/>
                  <a:pt x="629381" y="-2820"/>
                  <a:pt x="615084" y="1617"/>
                </a:cubicBezTo>
                <a:cubicBezTo>
                  <a:pt x="600787" y="6054"/>
                  <a:pt x="582545" y="29226"/>
                  <a:pt x="573671" y="40072"/>
                </a:cubicBezTo>
                <a:cubicBezTo>
                  <a:pt x="564797" y="50918"/>
                  <a:pt x="554937" y="59793"/>
                  <a:pt x="561839" y="66695"/>
                </a:cubicBezTo>
                <a:cubicBezTo>
                  <a:pt x="568741" y="73597"/>
                  <a:pt x="607689" y="69653"/>
                  <a:pt x="615084" y="81485"/>
                </a:cubicBezTo>
                <a:cubicBezTo>
                  <a:pt x="622479" y="93317"/>
                  <a:pt x="620507" y="112545"/>
                  <a:pt x="606210" y="137689"/>
                </a:cubicBezTo>
                <a:cubicBezTo>
                  <a:pt x="591913" y="162833"/>
                  <a:pt x="539160" y="214599"/>
                  <a:pt x="529300" y="232347"/>
                </a:cubicBezTo>
                <a:cubicBezTo>
                  <a:pt x="519440" y="250095"/>
                  <a:pt x="531766" y="252560"/>
                  <a:pt x="547049" y="244179"/>
                </a:cubicBezTo>
                <a:cubicBezTo>
                  <a:pt x="562332" y="235798"/>
                  <a:pt x="608675" y="197836"/>
                  <a:pt x="621000" y="182060"/>
                </a:cubicBezTo>
                <a:cubicBezTo>
                  <a:pt x="633325" y="166284"/>
                  <a:pt x="622972" y="143605"/>
                  <a:pt x="621000" y="149521"/>
                </a:cubicBezTo>
                <a:cubicBezTo>
                  <a:pt x="619028" y="155437"/>
                  <a:pt x="600294" y="210655"/>
                  <a:pt x="609168" y="217557"/>
                </a:cubicBezTo>
                <a:cubicBezTo>
                  <a:pt x="618042" y="224459"/>
                  <a:pt x="659456" y="202766"/>
                  <a:pt x="674246" y="190934"/>
                </a:cubicBezTo>
                <a:cubicBezTo>
                  <a:pt x="689036" y="179102"/>
                  <a:pt x="693473" y="147056"/>
                  <a:pt x="697910" y="146563"/>
                </a:cubicBezTo>
                <a:cubicBezTo>
                  <a:pt x="702347" y="146070"/>
                  <a:pt x="685585" y="186990"/>
                  <a:pt x="700868" y="187976"/>
                </a:cubicBezTo>
                <a:cubicBezTo>
                  <a:pt x="716151" y="188962"/>
                  <a:pt x="786160" y="132759"/>
                  <a:pt x="789611" y="152479"/>
                </a:cubicBezTo>
                <a:cubicBezTo>
                  <a:pt x="793062" y="172199"/>
                  <a:pt x="736858" y="274746"/>
                  <a:pt x="721575" y="306299"/>
                </a:cubicBezTo>
                <a:cubicBezTo>
                  <a:pt x="706292" y="337852"/>
                  <a:pt x="688050" y="364474"/>
                  <a:pt x="697910" y="341796"/>
                </a:cubicBezTo>
                <a:cubicBezTo>
                  <a:pt x="707770" y="319118"/>
                  <a:pt x="761016" y="191920"/>
                  <a:pt x="780736" y="170228"/>
                </a:cubicBezTo>
                <a:cubicBezTo>
                  <a:pt x="800456" y="148536"/>
                  <a:pt x="804894" y="211641"/>
                  <a:pt x="816233" y="211641"/>
                </a:cubicBezTo>
                <a:cubicBezTo>
                  <a:pt x="827572" y="211641"/>
                  <a:pt x="844828" y="185511"/>
                  <a:pt x="848772" y="170228"/>
                </a:cubicBezTo>
                <a:cubicBezTo>
                  <a:pt x="852716" y="154945"/>
                  <a:pt x="841377" y="123391"/>
                  <a:pt x="839898" y="119940"/>
                </a:cubicBezTo>
                <a:cubicBezTo>
                  <a:pt x="838419" y="116489"/>
                  <a:pt x="822149" y="153958"/>
                  <a:pt x="839898" y="149521"/>
                </a:cubicBezTo>
                <a:cubicBezTo>
                  <a:pt x="857647" y="145084"/>
                  <a:pt x="920752" y="116489"/>
                  <a:pt x="946389" y="93318"/>
                </a:cubicBezTo>
                <a:cubicBezTo>
                  <a:pt x="972026" y="70147"/>
                  <a:pt x="992239" y="16408"/>
                  <a:pt x="993718" y="10492"/>
                </a:cubicBezTo>
                <a:cubicBezTo>
                  <a:pt x="995197" y="4576"/>
                  <a:pt x="968574" y="24296"/>
                  <a:pt x="955263" y="57821"/>
                </a:cubicBezTo>
                <a:cubicBezTo>
                  <a:pt x="941952" y="91346"/>
                  <a:pt x="932091" y="156917"/>
                  <a:pt x="913850" y="211641"/>
                </a:cubicBezTo>
                <a:cubicBezTo>
                  <a:pt x="895609" y="266365"/>
                  <a:pt x="868986" y="337852"/>
                  <a:pt x="845814" y="386167"/>
                </a:cubicBezTo>
                <a:cubicBezTo>
                  <a:pt x="822642" y="434482"/>
                  <a:pt x="795033" y="484277"/>
                  <a:pt x="774820" y="501532"/>
                </a:cubicBezTo>
                <a:cubicBezTo>
                  <a:pt x="754607" y="518787"/>
                  <a:pt x="714180" y="515337"/>
                  <a:pt x="724533" y="489700"/>
                </a:cubicBezTo>
                <a:cubicBezTo>
                  <a:pt x="734886" y="464063"/>
                  <a:pt x="797992" y="385181"/>
                  <a:pt x="836940" y="347712"/>
                </a:cubicBezTo>
                <a:cubicBezTo>
                  <a:pt x="875888" y="310243"/>
                  <a:pt x="934063" y="272281"/>
                  <a:pt x="958221" y="264886"/>
                </a:cubicBezTo>
                <a:cubicBezTo>
                  <a:pt x="982379" y="257491"/>
                  <a:pt x="982872" y="287565"/>
                  <a:pt x="981886" y="303341"/>
                </a:cubicBezTo>
                <a:cubicBezTo>
                  <a:pt x="980900" y="319117"/>
                  <a:pt x="958221" y="348205"/>
                  <a:pt x="952305" y="359544"/>
                </a:cubicBezTo>
              </a:path>
            </a:pathLst>
          </a:custGeom>
        </xdr:spPr>
        <xdr:style>
          <a:lnRef idx="1">
            <a:schemeClr val="dk1"/>
          </a:lnRef>
          <a:fillRef idx="0">
            <a:schemeClr val="dk1"/>
          </a:fillRef>
          <a:effectRef idx="0">
            <a:schemeClr val="dk1"/>
          </a:effectRef>
          <a:fontRef idx="minor">
            <a:schemeClr val="tx1"/>
          </a:fontRef>
        </xdr:style>
        <xdr:txBody>
          <a:bodyPr vertOverflow="clip" horzOverflow="clip" rtlCol="0" anchor="t"/>
          <a:lstStyle/>
          <a:p>
            <a:endParaRPr lang="ru-RU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zoomScaleNormal="100" workbookViewId="0">
      <selection activeCell="A2" sqref="A2:J2"/>
    </sheetView>
  </sheetViews>
  <sheetFormatPr defaultColWidth="8.6640625" defaultRowHeight="14.4"/>
  <cols>
    <col min="7" max="7" width="11.88671875" bestFit="1" customWidth="1"/>
    <col min="10" max="10" width="25.109375" customWidth="1"/>
  </cols>
  <sheetData>
    <row r="1" spans="1:10" ht="18.60000000000000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</row>
    <row r="2" spans="1:10" ht="54.75" customHeight="1">
      <c r="A2" s="196" t="s">
        <v>225</v>
      </c>
      <c r="B2" s="197"/>
      <c r="C2" s="197"/>
      <c r="D2" s="197"/>
      <c r="E2" s="197"/>
      <c r="F2" s="197"/>
      <c r="G2" s="197"/>
      <c r="H2" s="197"/>
      <c r="I2" s="197"/>
      <c r="J2" s="197"/>
    </row>
    <row r="3" spans="1:10" ht="16.2">
      <c r="A3" s="191" t="s">
        <v>226</v>
      </c>
      <c r="B3" s="193"/>
      <c r="C3" s="193"/>
      <c r="D3" s="193"/>
      <c r="E3" s="193"/>
      <c r="F3" s="193"/>
      <c r="G3" s="193"/>
      <c r="H3" s="193"/>
      <c r="I3" s="193"/>
      <c r="J3" s="193"/>
    </row>
    <row r="4" spans="1:10" ht="16.2">
      <c r="A4" s="191" t="s">
        <v>227</v>
      </c>
      <c r="B4" s="193"/>
      <c r="C4" s="193"/>
      <c r="D4" s="193"/>
      <c r="E4" s="193"/>
      <c r="F4" s="193"/>
      <c r="G4" s="193"/>
      <c r="H4" s="193"/>
      <c r="I4" s="193"/>
      <c r="J4" s="193"/>
    </row>
    <row r="5" spans="1:10" ht="16.2">
      <c r="A5" s="191" t="s">
        <v>96</v>
      </c>
      <c r="B5" s="193"/>
      <c r="C5" s="193"/>
      <c r="D5" s="193"/>
      <c r="E5" s="193"/>
      <c r="F5" s="193"/>
      <c r="G5" s="193"/>
      <c r="H5" s="193"/>
      <c r="I5" s="193"/>
      <c r="J5" s="193"/>
    </row>
    <row r="6" spans="1:10" ht="16.2">
      <c r="A6" s="193" t="s">
        <v>1</v>
      </c>
      <c r="B6" s="193"/>
      <c r="C6" s="193"/>
      <c r="D6" s="193"/>
      <c r="E6" s="193"/>
      <c r="F6" s="193"/>
      <c r="G6" s="193"/>
      <c r="H6" s="193"/>
      <c r="I6" s="193"/>
      <c r="J6" s="193"/>
    </row>
    <row r="7" spans="1:10" ht="16.2">
      <c r="A7" s="67" t="s">
        <v>2</v>
      </c>
      <c r="B7" s="67"/>
      <c r="C7" s="67"/>
      <c r="D7" s="67"/>
      <c r="E7" s="67"/>
      <c r="F7" s="67"/>
      <c r="G7" s="67"/>
      <c r="H7" s="67"/>
      <c r="I7" s="67"/>
      <c r="J7" s="67"/>
    </row>
    <row r="8" spans="1:10" ht="16.2">
      <c r="A8" s="198" t="s">
        <v>232</v>
      </c>
      <c r="B8" s="191"/>
      <c r="C8" s="191"/>
      <c r="D8" s="191"/>
      <c r="E8" s="191"/>
      <c r="F8" s="191"/>
      <c r="G8" s="191"/>
      <c r="H8" s="191"/>
      <c r="I8" s="191"/>
      <c r="J8" s="191"/>
    </row>
    <row r="9" spans="1:10" ht="16.2">
      <c r="A9" s="193" t="s">
        <v>3</v>
      </c>
      <c r="B9" s="193"/>
      <c r="C9" s="193"/>
      <c r="D9" s="193"/>
      <c r="E9" s="193"/>
      <c r="F9" s="193"/>
      <c r="G9" s="193"/>
      <c r="H9" s="193"/>
      <c r="I9" s="193"/>
      <c r="J9" s="193"/>
    </row>
    <row r="10" spans="1:10" ht="16.2">
      <c r="A10" s="193" t="s">
        <v>4</v>
      </c>
      <c r="B10" s="193"/>
      <c r="C10" s="193"/>
      <c r="D10" s="193"/>
      <c r="E10" s="193"/>
      <c r="F10" s="193"/>
      <c r="G10" s="193"/>
      <c r="H10" s="193"/>
      <c r="I10" s="193"/>
      <c r="J10" s="193"/>
    </row>
    <row r="11" spans="1:10" ht="16.2">
      <c r="A11" s="193" t="s">
        <v>5</v>
      </c>
      <c r="B11" s="193"/>
      <c r="C11" s="193"/>
      <c r="D11" s="193"/>
      <c r="E11" s="193"/>
      <c r="F11" s="193"/>
      <c r="G11" s="193"/>
      <c r="H11" s="193"/>
      <c r="I11" s="193"/>
      <c r="J11" s="193"/>
    </row>
    <row r="12" spans="1:10" ht="16.2">
      <c r="A12" s="191" t="s">
        <v>90</v>
      </c>
      <c r="B12" s="191"/>
      <c r="C12" s="191"/>
      <c r="D12" s="191"/>
      <c r="E12" s="191"/>
      <c r="F12" s="191"/>
      <c r="G12" s="191"/>
      <c r="H12" s="191"/>
      <c r="I12" s="191"/>
      <c r="J12" s="191"/>
    </row>
    <row r="13" spans="1:10" ht="16.2">
      <c r="A13" s="193" t="s">
        <v>6</v>
      </c>
      <c r="B13" s="193"/>
      <c r="C13" s="193"/>
      <c r="D13" s="193"/>
      <c r="E13" s="193"/>
      <c r="F13" s="193"/>
      <c r="G13" s="193"/>
      <c r="H13" s="193"/>
      <c r="I13" s="193"/>
      <c r="J13" s="193"/>
    </row>
    <row r="14" spans="1:10" ht="16.2">
      <c r="A14" s="193" t="s">
        <v>7</v>
      </c>
      <c r="B14" s="193"/>
      <c r="C14" s="193"/>
      <c r="D14" s="193"/>
      <c r="E14" s="193"/>
      <c r="F14" s="193"/>
      <c r="G14" s="193"/>
      <c r="H14" s="193"/>
      <c r="I14" s="193"/>
      <c r="J14" s="193"/>
    </row>
    <row r="15" spans="1:10" ht="16.2">
      <c r="A15" s="191" t="s">
        <v>230</v>
      </c>
      <c r="B15" s="191"/>
      <c r="C15" s="191"/>
      <c r="D15" s="191"/>
      <c r="E15" s="191"/>
      <c r="F15" s="191"/>
      <c r="G15" s="191"/>
      <c r="H15" s="191"/>
      <c r="I15" s="191"/>
      <c r="J15" s="191"/>
    </row>
    <row r="16" spans="1:10" ht="16.2">
      <c r="A16" s="191" t="s">
        <v>231</v>
      </c>
      <c r="B16" s="191"/>
      <c r="C16" s="191"/>
      <c r="D16" s="191"/>
      <c r="E16" s="191"/>
      <c r="F16" s="191"/>
      <c r="G16" s="191"/>
      <c r="H16" s="191"/>
      <c r="I16" s="191"/>
      <c r="J16" s="191"/>
    </row>
    <row r="17" spans="1:10" ht="16.2">
      <c r="A17" s="193" t="s">
        <v>8</v>
      </c>
      <c r="B17" s="193"/>
      <c r="C17" s="193"/>
      <c r="D17" s="193"/>
      <c r="E17" s="193"/>
      <c r="F17" s="193"/>
      <c r="G17" s="193"/>
      <c r="H17" s="193"/>
      <c r="I17" s="193"/>
      <c r="J17" s="193"/>
    </row>
    <row r="18" spans="1:10" ht="16.2">
      <c r="A18" s="193" t="s">
        <v>9</v>
      </c>
      <c r="B18" s="193"/>
      <c r="C18" s="193"/>
      <c r="D18" s="193"/>
      <c r="E18" s="193"/>
      <c r="F18" s="193"/>
      <c r="G18" s="193"/>
      <c r="H18" s="193"/>
      <c r="I18" s="193"/>
      <c r="J18" s="193"/>
    </row>
    <row r="19" spans="1:10" ht="16.2">
      <c r="A19" s="194" t="s">
        <v>94</v>
      </c>
      <c r="B19" s="194"/>
      <c r="C19" s="194"/>
      <c r="D19" s="194"/>
      <c r="E19" s="194"/>
      <c r="F19" s="194"/>
      <c r="G19" s="194"/>
      <c r="H19" s="194"/>
      <c r="I19" s="194"/>
      <c r="J19" s="194"/>
    </row>
    <row r="20" spans="1:10" ht="16.2">
      <c r="A20" s="194" t="s">
        <v>10</v>
      </c>
      <c r="B20" s="194"/>
      <c r="C20" s="194"/>
      <c r="D20" s="194"/>
      <c r="E20" s="194"/>
      <c r="F20" s="194"/>
      <c r="G20" s="194"/>
      <c r="H20" s="194"/>
      <c r="I20" s="194"/>
      <c r="J20" s="194"/>
    </row>
    <row r="21" spans="1:10" ht="16.2">
      <c r="A21" s="194" t="s">
        <v>95</v>
      </c>
      <c r="B21" s="194"/>
      <c r="C21" s="194"/>
      <c r="D21" s="194"/>
      <c r="E21" s="194"/>
      <c r="F21" s="194"/>
      <c r="G21" s="194"/>
      <c r="H21" s="194"/>
      <c r="I21" s="194"/>
      <c r="J21" s="194"/>
    </row>
    <row r="22" spans="1:10" ht="16.2">
      <c r="A22" s="193" t="s">
        <v>11</v>
      </c>
      <c r="B22" s="193"/>
      <c r="C22" s="193"/>
      <c r="D22" s="193"/>
      <c r="E22" s="193"/>
      <c r="F22" s="193"/>
      <c r="G22" s="193"/>
      <c r="H22" s="193"/>
      <c r="I22" s="193"/>
      <c r="J22" s="193"/>
    </row>
    <row r="23" spans="1:10" ht="16.2">
      <c r="A23" s="191" t="s">
        <v>233</v>
      </c>
      <c r="B23" s="193"/>
      <c r="C23" s="193"/>
      <c r="D23" s="193"/>
      <c r="E23" s="193"/>
      <c r="F23" s="193"/>
      <c r="G23" s="193"/>
      <c r="H23" s="193"/>
      <c r="I23" s="193"/>
      <c r="J23" s="193"/>
    </row>
    <row r="24" spans="1:10" ht="16.2">
      <c r="A24" s="191" t="s">
        <v>91</v>
      </c>
      <c r="B24" s="193"/>
      <c r="C24" s="193"/>
      <c r="D24" s="193"/>
      <c r="E24" s="193"/>
      <c r="F24" s="193"/>
      <c r="G24" s="193"/>
      <c r="H24" s="193"/>
      <c r="I24" s="193"/>
      <c r="J24" s="193"/>
    </row>
    <row r="25" spans="1:10" ht="16.2">
      <c r="A25" s="193" t="s">
        <v>12</v>
      </c>
      <c r="B25" s="193"/>
      <c r="C25" s="193"/>
      <c r="D25" s="193"/>
      <c r="E25" s="193"/>
      <c r="F25" s="193"/>
      <c r="G25" s="193"/>
      <c r="H25" s="193"/>
      <c r="I25" s="193"/>
      <c r="J25" s="193"/>
    </row>
    <row r="26" spans="1:10" ht="16.2">
      <c r="A26" s="193" t="s">
        <v>13</v>
      </c>
      <c r="B26" s="193"/>
      <c r="C26" s="193"/>
      <c r="D26" s="193"/>
      <c r="E26" s="193"/>
      <c r="F26" s="193"/>
      <c r="G26" s="193"/>
      <c r="H26" s="193"/>
      <c r="I26" s="193"/>
      <c r="J26" s="193"/>
    </row>
    <row r="27" spans="1:10" ht="16.2">
      <c r="A27" s="192" t="s">
        <v>14</v>
      </c>
      <c r="B27" s="192"/>
      <c r="C27" s="192"/>
      <c r="D27" s="192"/>
      <c r="E27" s="192"/>
      <c r="F27" s="192"/>
      <c r="G27" s="192"/>
      <c r="H27" s="192"/>
      <c r="I27" s="192"/>
      <c r="J27" s="192"/>
    </row>
    <row r="28" spans="1:10" ht="16.2">
      <c r="A28" s="68" t="s">
        <v>15</v>
      </c>
      <c r="B28" s="68"/>
      <c r="C28" s="68"/>
      <c r="D28" s="68"/>
      <c r="E28" s="68"/>
      <c r="F28" s="68"/>
      <c r="G28" s="69">
        <f>Ամփոփ!H36</f>
        <v>34752.660404193179</v>
      </c>
      <c r="H28" s="68" t="s">
        <v>16</v>
      </c>
      <c r="I28" s="68"/>
      <c r="J28" s="68"/>
    </row>
    <row r="29" spans="1:10">
      <c r="A29" s="1"/>
      <c r="B29" s="1"/>
      <c r="C29" s="1"/>
      <c r="D29" s="1"/>
      <c r="E29" s="1"/>
      <c r="F29" s="1"/>
      <c r="G29" s="1"/>
      <c r="H29" s="1"/>
      <c r="I29" s="1"/>
      <c r="J29" s="1"/>
    </row>
    <row r="30" spans="1:10">
      <c r="A30" s="1"/>
      <c r="B30" s="1"/>
      <c r="C30" s="1"/>
      <c r="D30" s="1"/>
      <c r="E30" s="1"/>
      <c r="F30" s="1"/>
      <c r="G30" s="1"/>
      <c r="H30" s="1"/>
      <c r="I30" s="1"/>
      <c r="J30" s="1"/>
    </row>
    <row r="31" spans="1:10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spans="1:10" ht="16.2">
      <c r="A32" s="1"/>
      <c r="B32" s="50" t="s">
        <v>17</v>
      </c>
      <c r="C32" s="1"/>
      <c r="D32" s="1"/>
      <c r="E32" s="50" t="s">
        <v>18</v>
      </c>
      <c r="F32" s="1"/>
      <c r="G32" s="1"/>
      <c r="H32" s="1"/>
      <c r="I32" s="1"/>
      <c r="J32" s="1"/>
    </row>
    <row r="33" spans="2:6">
      <c r="B33" s="1"/>
      <c r="C33" s="1"/>
      <c r="D33" s="1"/>
      <c r="E33" s="1"/>
      <c r="F33" s="1"/>
    </row>
  </sheetData>
  <mergeCells count="26">
    <mergeCell ref="A12:J12"/>
    <mergeCell ref="A13:J13"/>
    <mergeCell ref="A14:J14"/>
    <mergeCell ref="A15:J15"/>
    <mergeCell ref="A6:J6"/>
    <mergeCell ref="A8:J8"/>
    <mergeCell ref="A9:J9"/>
    <mergeCell ref="A10:J10"/>
    <mergeCell ref="A11:J11"/>
    <mergeCell ref="A1:J1"/>
    <mergeCell ref="A2:J2"/>
    <mergeCell ref="A3:J3"/>
    <mergeCell ref="A4:J4"/>
    <mergeCell ref="A5:J5"/>
    <mergeCell ref="A16:J16"/>
    <mergeCell ref="A27:J27"/>
    <mergeCell ref="A22:J22"/>
    <mergeCell ref="A23:J23"/>
    <mergeCell ref="A24:J24"/>
    <mergeCell ref="A25:J25"/>
    <mergeCell ref="A26:J26"/>
    <mergeCell ref="A19:J19"/>
    <mergeCell ref="A20:J20"/>
    <mergeCell ref="A21:J21"/>
    <mergeCell ref="A17:J17"/>
    <mergeCell ref="A18:J1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96"/>
  <sheetViews>
    <sheetView zoomScaleNormal="100" workbookViewId="0">
      <selection activeCell="A2" sqref="A2:R2"/>
    </sheetView>
  </sheetViews>
  <sheetFormatPr defaultColWidth="8.6640625" defaultRowHeight="14.4"/>
  <cols>
    <col min="1" max="1" width="5.44140625" customWidth="1"/>
    <col min="2" max="2" width="11.109375" customWidth="1"/>
    <col min="3" max="3" width="35.44140625" customWidth="1"/>
    <col min="4" max="4" width="9.33203125" customWidth="1"/>
    <col min="5" max="5" width="9.5546875" customWidth="1"/>
    <col min="6" max="6" width="11.5546875" customWidth="1"/>
    <col min="7" max="7" width="10.44140625" customWidth="1"/>
    <col min="8" max="8" width="11.44140625" customWidth="1"/>
    <col min="9" max="9" width="13.88671875" customWidth="1"/>
    <col min="10" max="10" width="17.6640625" customWidth="1"/>
    <col min="11" max="11" width="7.5546875" customWidth="1"/>
    <col min="12" max="12" width="12.6640625" customWidth="1"/>
    <col min="13" max="13" width="9.5546875" customWidth="1"/>
    <col min="14" max="14" width="11.33203125" customWidth="1"/>
    <col min="15" max="15" width="12.6640625" customWidth="1"/>
    <col min="16" max="16" width="10.5546875" customWidth="1"/>
    <col min="17" max="17" width="11.109375" customWidth="1"/>
    <col min="18" max="18" width="13.109375" customWidth="1"/>
  </cols>
  <sheetData>
    <row r="1" spans="1:18" ht="18.600000000000001">
      <c r="A1" s="195" t="s">
        <v>19</v>
      </c>
      <c r="B1" s="238"/>
      <c r="C1" s="195"/>
      <c r="D1" s="195"/>
      <c r="E1" s="195"/>
      <c r="F1" s="195"/>
      <c r="G1" s="195"/>
      <c r="H1" s="239"/>
      <c r="I1" s="239"/>
      <c r="J1" s="195"/>
      <c r="K1" s="195"/>
      <c r="L1" s="195"/>
      <c r="M1" s="195"/>
      <c r="N1" s="195"/>
      <c r="O1" s="239"/>
      <c r="P1" s="239"/>
      <c r="Q1" s="239"/>
      <c r="R1" s="239"/>
    </row>
    <row r="2" spans="1:18" ht="37.5" customHeight="1">
      <c r="A2" s="240" t="s">
        <v>225</v>
      </c>
      <c r="B2" s="241"/>
      <c r="C2" s="242"/>
      <c r="D2" s="242"/>
      <c r="E2" s="242"/>
      <c r="F2" s="242"/>
      <c r="G2" s="242"/>
      <c r="H2" s="243"/>
      <c r="I2" s="243"/>
      <c r="J2" s="242"/>
      <c r="K2" s="242"/>
      <c r="L2" s="242"/>
      <c r="M2" s="242"/>
      <c r="N2" s="242"/>
      <c r="O2" s="243"/>
      <c r="P2" s="243"/>
      <c r="Q2" s="243"/>
      <c r="R2" s="243"/>
    </row>
    <row r="3" spans="1:18" ht="16.2">
      <c r="A3" s="246" t="s">
        <v>20</v>
      </c>
      <c r="B3" s="248" t="s">
        <v>21</v>
      </c>
      <c r="C3" s="246" t="s">
        <v>22</v>
      </c>
      <c r="D3" s="246" t="s">
        <v>23</v>
      </c>
      <c r="E3" s="246" t="s">
        <v>24</v>
      </c>
      <c r="F3" s="244" t="s">
        <v>25</v>
      </c>
      <c r="G3" s="244"/>
      <c r="H3" s="245"/>
      <c r="I3" s="245"/>
      <c r="J3" s="244"/>
      <c r="K3" s="244"/>
      <c r="L3" s="244"/>
      <c r="M3" s="244"/>
      <c r="N3" s="244"/>
      <c r="O3" s="245"/>
      <c r="P3" s="247" t="s">
        <v>26</v>
      </c>
      <c r="Q3" s="247" t="s">
        <v>27</v>
      </c>
      <c r="R3" s="247" t="s">
        <v>28</v>
      </c>
    </row>
    <row r="4" spans="1:18" ht="16.2">
      <c r="A4" s="246"/>
      <c r="B4" s="248"/>
      <c r="C4" s="246"/>
      <c r="D4" s="246"/>
      <c r="E4" s="246"/>
      <c r="F4" s="244" t="s">
        <v>29</v>
      </c>
      <c r="G4" s="244"/>
      <c r="H4" s="245" t="s">
        <v>30</v>
      </c>
      <c r="I4" s="245"/>
      <c r="J4" s="244" t="s">
        <v>31</v>
      </c>
      <c r="K4" s="244"/>
      <c r="L4" s="244"/>
      <c r="M4" s="244"/>
      <c r="N4" s="244"/>
      <c r="O4" s="245"/>
      <c r="P4" s="247"/>
      <c r="Q4" s="247"/>
      <c r="R4" s="247"/>
    </row>
    <row r="5" spans="1:18">
      <c r="A5" s="246"/>
      <c r="B5" s="248"/>
      <c r="C5" s="246"/>
      <c r="D5" s="246"/>
      <c r="E5" s="246"/>
      <c r="F5" s="246" t="s">
        <v>32</v>
      </c>
      <c r="G5" s="246" t="s">
        <v>33</v>
      </c>
      <c r="H5" s="247" t="s">
        <v>34</v>
      </c>
      <c r="I5" s="247" t="s">
        <v>35</v>
      </c>
      <c r="J5" s="246" t="s">
        <v>36</v>
      </c>
      <c r="K5" s="246" t="s">
        <v>37</v>
      </c>
      <c r="L5" s="246" t="s">
        <v>38</v>
      </c>
      <c r="M5" s="246" t="s">
        <v>39</v>
      </c>
      <c r="N5" s="246" t="s">
        <v>40</v>
      </c>
      <c r="O5" s="247" t="s">
        <v>41</v>
      </c>
      <c r="P5" s="247"/>
      <c r="Q5" s="247"/>
      <c r="R5" s="247"/>
    </row>
    <row r="6" spans="1:18" ht="18.899999999999999" customHeight="1">
      <c r="A6" s="246"/>
      <c r="B6" s="248"/>
      <c r="C6" s="246"/>
      <c r="D6" s="246"/>
      <c r="E6" s="246"/>
      <c r="F6" s="246"/>
      <c r="G6" s="246"/>
      <c r="H6" s="247"/>
      <c r="I6" s="247"/>
      <c r="J6" s="246"/>
      <c r="K6" s="246"/>
      <c r="L6" s="246"/>
      <c r="M6" s="246"/>
      <c r="N6" s="246"/>
      <c r="O6" s="247"/>
      <c r="P6" s="247"/>
      <c r="Q6" s="247"/>
      <c r="R6" s="247"/>
    </row>
    <row r="7" spans="1:18" ht="16.2">
      <c r="A7" s="246"/>
      <c r="B7" s="248"/>
      <c r="C7" s="246"/>
      <c r="D7" s="246"/>
      <c r="E7" s="246"/>
      <c r="F7" s="246"/>
      <c r="G7" s="246"/>
      <c r="H7" s="70">
        <v>2.5081199999999999</v>
      </c>
      <c r="I7" s="84">
        <v>3.0696300000000001</v>
      </c>
      <c r="J7" s="246"/>
      <c r="K7" s="246"/>
      <c r="L7" s="55" t="s">
        <v>228</v>
      </c>
      <c r="M7" s="246"/>
      <c r="N7" s="246"/>
      <c r="O7" s="47">
        <v>1.1666399999999999</v>
      </c>
      <c r="P7" s="247"/>
      <c r="Q7" s="247"/>
      <c r="R7" s="247"/>
    </row>
    <row r="8" spans="1:18" ht="16.2">
      <c r="A8" s="4">
        <v>1</v>
      </c>
      <c r="B8" s="45">
        <v>2</v>
      </c>
      <c r="C8" s="4">
        <v>3</v>
      </c>
      <c r="D8" s="4">
        <v>4</v>
      </c>
      <c r="E8" s="4">
        <v>5</v>
      </c>
      <c r="F8" s="4">
        <v>6</v>
      </c>
      <c r="G8" s="4">
        <v>7</v>
      </c>
      <c r="H8" s="46">
        <v>8</v>
      </c>
      <c r="I8" s="46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6">
        <v>15</v>
      </c>
      <c r="P8" s="46">
        <v>16</v>
      </c>
      <c r="Q8" s="46">
        <v>17</v>
      </c>
      <c r="R8" s="46">
        <v>18</v>
      </c>
    </row>
    <row r="9" spans="1:18" s="85" customFormat="1" ht="16.2">
      <c r="A9" s="87" t="s">
        <v>97</v>
      </c>
      <c r="B9" s="88"/>
      <c r="C9" s="89" t="s">
        <v>98</v>
      </c>
      <c r="D9" s="87"/>
      <c r="E9" s="87"/>
      <c r="F9" s="87"/>
      <c r="G9" s="87"/>
      <c r="H9" s="90"/>
      <c r="I9" s="90"/>
      <c r="J9" s="87"/>
      <c r="K9" s="87"/>
      <c r="L9" s="87"/>
      <c r="M9" s="87"/>
      <c r="N9" s="87"/>
      <c r="O9" s="90"/>
      <c r="P9" s="90"/>
      <c r="Q9" s="90"/>
      <c r="R9" s="90"/>
    </row>
    <row r="10" spans="1:18" s="85" customFormat="1" ht="48.6">
      <c r="A10" s="91">
        <v>1</v>
      </c>
      <c r="B10" s="92" t="s">
        <v>99</v>
      </c>
      <c r="C10" s="125" t="s">
        <v>180</v>
      </c>
      <c r="D10" s="91" t="s">
        <v>100</v>
      </c>
      <c r="E10" s="172">
        <v>0.69399999999999995</v>
      </c>
      <c r="F10" s="91"/>
      <c r="G10" s="91">
        <f>140+117.4</f>
        <v>257.39999999999998</v>
      </c>
      <c r="H10" s="94"/>
      <c r="I10" s="95">
        <f t="shared" ref="I10:I13" si="0">G10*I$7</f>
        <v>790.12276199999997</v>
      </c>
      <c r="J10" s="93"/>
      <c r="K10" s="91"/>
      <c r="L10" s="91"/>
      <c r="M10" s="91"/>
      <c r="N10" s="91"/>
      <c r="O10" s="95"/>
      <c r="P10" s="95">
        <f t="shared" ref="P10:P13" si="1">H10+I10+O10</f>
        <v>790.12276199999997</v>
      </c>
      <c r="Q10" s="95"/>
      <c r="R10" s="95">
        <f t="shared" ref="R10:R13" si="2">P10*E10</f>
        <v>548.34519682799998</v>
      </c>
    </row>
    <row r="11" spans="1:18" s="85" customFormat="1" ht="48.6">
      <c r="A11" s="91">
        <v>2</v>
      </c>
      <c r="B11" s="96" t="s">
        <v>101</v>
      </c>
      <c r="C11" s="127" t="s">
        <v>102</v>
      </c>
      <c r="D11" s="8" t="s">
        <v>103</v>
      </c>
      <c r="E11" s="172">
        <v>0.69399999999999995</v>
      </c>
      <c r="F11" s="8">
        <v>5.92</v>
      </c>
      <c r="G11" s="8">
        <v>187.67</v>
      </c>
      <c r="H11" s="14">
        <f t="shared" ref="H11" si="3">F11*H$7</f>
        <v>14.848070399999999</v>
      </c>
      <c r="I11" s="14">
        <f t="shared" si="0"/>
        <v>576.07746209999993</v>
      </c>
      <c r="J11" s="97"/>
      <c r="K11" s="8"/>
      <c r="L11" s="8"/>
      <c r="M11" s="8"/>
      <c r="N11" s="8"/>
      <c r="O11" s="14"/>
      <c r="P11" s="14">
        <f t="shared" si="1"/>
        <v>590.92553249999992</v>
      </c>
      <c r="Q11" s="14"/>
      <c r="R11" s="14">
        <f t="shared" si="2"/>
        <v>410.10231955499989</v>
      </c>
    </row>
    <row r="12" spans="1:18" s="85" customFormat="1" ht="16.2">
      <c r="A12" s="98">
        <v>3</v>
      </c>
      <c r="B12" s="99" t="s">
        <v>184</v>
      </c>
      <c r="C12" s="118" t="s">
        <v>183</v>
      </c>
      <c r="D12" s="101" t="s">
        <v>104</v>
      </c>
      <c r="E12" s="101">
        <v>1318</v>
      </c>
      <c r="F12" s="98"/>
      <c r="G12" s="102">
        <v>0.39</v>
      </c>
      <c r="H12" s="102"/>
      <c r="I12" s="102">
        <f t="shared" si="0"/>
        <v>1.1971557000000002</v>
      </c>
      <c r="J12" s="100"/>
      <c r="K12" s="98"/>
      <c r="L12" s="98"/>
      <c r="M12" s="98"/>
      <c r="N12" s="98"/>
      <c r="O12" s="102"/>
      <c r="P12" s="102">
        <f t="shared" si="1"/>
        <v>1.1971557000000002</v>
      </c>
      <c r="Q12" s="102"/>
      <c r="R12" s="102">
        <f t="shared" si="2"/>
        <v>1577.8512126000003</v>
      </c>
    </row>
    <row r="13" spans="1:18" s="85" customFormat="1" ht="48.6">
      <c r="A13" s="91">
        <v>4</v>
      </c>
      <c r="B13" s="103" t="s">
        <v>105</v>
      </c>
      <c r="C13" s="128" t="s">
        <v>106</v>
      </c>
      <c r="D13" s="91" t="s">
        <v>107</v>
      </c>
      <c r="E13" s="91">
        <v>17.34</v>
      </c>
      <c r="F13" s="91"/>
      <c r="G13" s="91">
        <v>9.4</v>
      </c>
      <c r="H13" s="95"/>
      <c r="I13" s="95">
        <f t="shared" si="0"/>
        <v>28.854522000000003</v>
      </c>
      <c r="J13" s="104"/>
      <c r="K13" s="91"/>
      <c r="L13" s="91"/>
      <c r="M13" s="91"/>
      <c r="N13" s="91"/>
      <c r="O13" s="95"/>
      <c r="P13" s="95">
        <f t="shared" si="1"/>
        <v>28.854522000000003</v>
      </c>
      <c r="Q13" s="95"/>
      <c r="R13" s="95">
        <f t="shared" si="2"/>
        <v>500.33741148000007</v>
      </c>
    </row>
    <row r="14" spans="1:18" s="85" customFormat="1" ht="16.2">
      <c r="A14" s="89" t="s">
        <v>133</v>
      </c>
      <c r="B14" s="89"/>
      <c r="C14" s="89" t="s">
        <v>108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</row>
    <row r="15" spans="1:18" s="85" customFormat="1" ht="16.2">
      <c r="A15" s="201">
        <v>1</v>
      </c>
      <c r="B15" s="202" t="s">
        <v>248</v>
      </c>
      <c r="C15" s="203" t="s">
        <v>249</v>
      </c>
      <c r="D15" s="201" t="s">
        <v>107</v>
      </c>
      <c r="E15" s="201">
        <v>17.34</v>
      </c>
      <c r="F15" s="201">
        <v>1.74</v>
      </c>
      <c r="G15" s="201">
        <v>12.76</v>
      </c>
      <c r="H15" s="200">
        <f>F15*H$7</f>
        <v>4.3641287999999996</v>
      </c>
      <c r="I15" s="200">
        <f t="shared" ref="I15" si="4">G15*I$7</f>
        <v>39.168478800000003</v>
      </c>
      <c r="J15" s="118" t="s">
        <v>109</v>
      </c>
      <c r="K15" s="171" t="s">
        <v>169</v>
      </c>
      <c r="L15" s="168" t="s">
        <v>250</v>
      </c>
      <c r="M15" s="168">
        <v>15.12</v>
      </c>
      <c r="N15" s="168">
        <v>4</v>
      </c>
      <c r="O15" s="199">
        <f>((N15*M15)+(N16*M16)+(N17*M17))*O$7</f>
        <v>78.258211199999977</v>
      </c>
      <c r="P15" s="200">
        <f t="shared" ref="P15" si="5">H15+I15+O15</f>
        <v>121.79081879999998</v>
      </c>
      <c r="Q15" s="200">
        <f>O15*E15</f>
        <v>1356.9973822079996</v>
      </c>
      <c r="R15" s="200">
        <f t="shared" ref="R15" si="6">P15*E15</f>
        <v>2111.8527979919995</v>
      </c>
    </row>
    <row r="16" spans="1:18" s="85" customFormat="1" ht="16.2">
      <c r="A16" s="201"/>
      <c r="B16" s="202"/>
      <c r="C16" s="203"/>
      <c r="D16" s="201"/>
      <c r="E16" s="201"/>
      <c r="F16" s="201"/>
      <c r="G16" s="201"/>
      <c r="H16" s="200"/>
      <c r="I16" s="200"/>
      <c r="J16" s="118" t="s">
        <v>111</v>
      </c>
      <c r="K16" s="171" t="s">
        <v>169</v>
      </c>
      <c r="L16" s="168" t="s">
        <v>112</v>
      </c>
      <c r="M16" s="168">
        <v>1.5</v>
      </c>
      <c r="N16" s="168">
        <v>4</v>
      </c>
      <c r="O16" s="199"/>
      <c r="P16" s="200"/>
      <c r="Q16" s="200"/>
      <c r="R16" s="200"/>
    </row>
    <row r="17" spans="1:18" s="85" customFormat="1" ht="16.2">
      <c r="A17" s="201"/>
      <c r="B17" s="202"/>
      <c r="C17" s="203"/>
      <c r="D17" s="201"/>
      <c r="E17" s="201"/>
      <c r="F17" s="201"/>
      <c r="G17" s="201"/>
      <c r="H17" s="200"/>
      <c r="I17" s="200"/>
      <c r="J17" s="118" t="s">
        <v>113</v>
      </c>
      <c r="K17" s="171" t="s">
        <v>169</v>
      </c>
      <c r="L17" s="131"/>
      <c r="M17" s="168">
        <v>3</v>
      </c>
      <c r="N17" s="168">
        <v>0.2</v>
      </c>
      <c r="O17" s="199"/>
      <c r="P17" s="200"/>
      <c r="Q17" s="200"/>
      <c r="R17" s="200"/>
    </row>
    <row r="18" spans="1:18" s="85" customFormat="1" ht="16.2">
      <c r="A18" s="106">
        <v>2</v>
      </c>
      <c r="B18" s="107" t="s">
        <v>114</v>
      </c>
      <c r="C18" s="125" t="s">
        <v>115</v>
      </c>
      <c r="D18" s="106" t="s">
        <v>116</v>
      </c>
      <c r="E18" s="106">
        <f>1505*0.1</f>
        <v>150.5</v>
      </c>
      <c r="F18" s="106">
        <v>1.62</v>
      </c>
      <c r="G18" s="106"/>
      <c r="H18" s="109">
        <f>F18*H$7</f>
        <v>4.0631544000000002</v>
      </c>
      <c r="I18" s="110"/>
      <c r="J18" s="108" t="s">
        <v>117</v>
      </c>
      <c r="K18" s="106" t="s">
        <v>116</v>
      </c>
      <c r="L18" s="111" t="s">
        <v>246</v>
      </c>
      <c r="M18" s="111">
        <v>1.1200000000000001</v>
      </c>
      <c r="N18" s="111">
        <v>5.84</v>
      </c>
      <c r="O18" s="102">
        <f t="shared" ref="O18:O19" si="7">N18*M18*O$7</f>
        <v>7.6307589120000001</v>
      </c>
      <c r="P18" s="102">
        <f>H18+I18+O18</f>
        <v>11.693913311999999</v>
      </c>
      <c r="Q18" s="102">
        <f t="shared" ref="Q18:Q21" si="8">O18*E18</f>
        <v>1148.429216256</v>
      </c>
      <c r="R18" s="102">
        <f>P18*E18</f>
        <v>1759.9339534559999</v>
      </c>
    </row>
    <row r="19" spans="1:18" s="85" customFormat="1" ht="48.6">
      <c r="A19" s="101">
        <v>3</v>
      </c>
      <c r="B19" s="105" t="s">
        <v>119</v>
      </c>
      <c r="C19" s="129" t="s">
        <v>161</v>
      </c>
      <c r="D19" s="98" t="s">
        <v>107</v>
      </c>
      <c r="E19" s="98">
        <v>15.05</v>
      </c>
      <c r="F19" s="98">
        <v>114</v>
      </c>
      <c r="G19" s="98">
        <v>1</v>
      </c>
      <c r="H19" s="109">
        <f>F19*H$7</f>
        <v>285.92568</v>
      </c>
      <c r="I19" s="109">
        <f>G19*I$7</f>
        <v>3.0696300000000001</v>
      </c>
      <c r="J19" s="112" t="s">
        <v>120</v>
      </c>
      <c r="K19" s="98" t="s">
        <v>116</v>
      </c>
      <c r="L19" s="119" t="s">
        <v>247</v>
      </c>
      <c r="M19" s="150">
        <v>17.7</v>
      </c>
      <c r="N19" s="150">
        <v>9.48</v>
      </c>
      <c r="O19" s="102">
        <f t="shared" si="7"/>
        <v>195.75752543999997</v>
      </c>
      <c r="P19" s="102">
        <f>H19+I19+O19</f>
        <v>484.75283544000001</v>
      </c>
      <c r="Q19" s="102">
        <f t="shared" si="8"/>
        <v>2946.1507578719998</v>
      </c>
      <c r="R19" s="102">
        <f>P19*E19</f>
        <v>7295.5301733720007</v>
      </c>
    </row>
    <row r="20" spans="1:18" s="85" customFormat="1" ht="64.8">
      <c r="A20" s="136">
        <v>4</v>
      </c>
      <c r="B20" s="137" t="s">
        <v>121</v>
      </c>
      <c r="C20" s="139" t="s">
        <v>234</v>
      </c>
      <c r="D20" s="136" t="s">
        <v>122</v>
      </c>
      <c r="E20" s="133">
        <v>131</v>
      </c>
      <c r="F20" s="136">
        <v>0.13100000000000001</v>
      </c>
      <c r="G20" s="136"/>
      <c r="H20" s="140">
        <f t="shared" ref="H20" si="9">F20*H$7</f>
        <v>0.32856372</v>
      </c>
      <c r="I20" s="140"/>
      <c r="J20" s="139" t="s">
        <v>123</v>
      </c>
      <c r="K20" s="136" t="s">
        <v>116</v>
      </c>
      <c r="L20" s="117" t="s">
        <v>146</v>
      </c>
      <c r="M20" s="8">
        <v>0.20499999999999999</v>
      </c>
      <c r="N20" s="8">
        <v>26</v>
      </c>
      <c r="O20" s="140">
        <f>N20*M20*O$7</f>
        <v>6.2181911999999997</v>
      </c>
      <c r="P20" s="140">
        <f>H20+I20+O20</f>
        <v>6.5467549199999997</v>
      </c>
      <c r="Q20" s="140">
        <f>O20*E20</f>
        <v>814.58304720000001</v>
      </c>
      <c r="R20" s="140">
        <f>P20*E20</f>
        <v>857.62489452</v>
      </c>
    </row>
    <row r="21" spans="1:18" s="85" customFormat="1" ht="16.2">
      <c r="A21" s="233">
        <v>5</v>
      </c>
      <c r="B21" s="234" t="s">
        <v>124</v>
      </c>
      <c r="C21" s="235" t="s">
        <v>125</v>
      </c>
      <c r="D21" s="233" t="s">
        <v>116</v>
      </c>
      <c r="E21" s="233">
        <v>10</v>
      </c>
      <c r="F21" s="233">
        <v>1.55</v>
      </c>
      <c r="G21" s="233">
        <v>0.33</v>
      </c>
      <c r="H21" s="237">
        <f>F21*H$7</f>
        <v>3.8875859999999998</v>
      </c>
      <c r="I21" s="237">
        <f>G21*I$7</f>
        <v>1.0129779000000001</v>
      </c>
      <c r="J21" s="112" t="s">
        <v>126</v>
      </c>
      <c r="K21" s="98" t="s">
        <v>127</v>
      </c>
      <c r="L21" s="119" t="s">
        <v>167</v>
      </c>
      <c r="M21" s="150">
        <v>1.02</v>
      </c>
      <c r="N21" s="150">
        <v>31.39</v>
      </c>
      <c r="O21" s="207">
        <f>((N21*M21)/1.02+(N22*M22)+(N23*M23)+(N24*M24))*O$7</f>
        <v>43.004683679999999</v>
      </c>
      <c r="P21" s="207">
        <f>H21+I21+O21</f>
        <v>47.905247580000001</v>
      </c>
      <c r="Q21" s="207">
        <f t="shared" si="8"/>
        <v>430.04683679999999</v>
      </c>
      <c r="R21" s="207">
        <f>P21*E21</f>
        <v>479.05247580000002</v>
      </c>
    </row>
    <row r="22" spans="1:18" s="85" customFormat="1" ht="16.2">
      <c r="A22" s="233"/>
      <c r="B22" s="234"/>
      <c r="C22" s="236"/>
      <c r="D22" s="233"/>
      <c r="E22" s="233"/>
      <c r="F22" s="233"/>
      <c r="G22" s="233"/>
      <c r="H22" s="237"/>
      <c r="I22" s="237"/>
      <c r="J22" s="112" t="s">
        <v>128</v>
      </c>
      <c r="K22" s="98" t="s">
        <v>129</v>
      </c>
      <c r="L22" s="150"/>
      <c r="M22" s="150">
        <v>0.71699999999999997</v>
      </c>
      <c r="N22" s="150">
        <v>3.5</v>
      </c>
      <c r="O22" s="207"/>
      <c r="P22" s="207"/>
      <c r="Q22" s="207"/>
      <c r="R22" s="207"/>
    </row>
    <row r="23" spans="1:18" s="85" customFormat="1" ht="16.2">
      <c r="A23" s="233"/>
      <c r="B23" s="234"/>
      <c r="C23" s="236"/>
      <c r="D23" s="233"/>
      <c r="E23" s="233"/>
      <c r="F23" s="233"/>
      <c r="G23" s="233"/>
      <c r="H23" s="237"/>
      <c r="I23" s="237"/>
      <c r="J23" s="114" t="s">
        <v>130</v>
      </c>
      <c r="K23" s="98" t="s">
        <v>127</v>
      </c>
      <c r="L23" s="120" t="s">
        <v>163</v>
      </c>
      <c r="M23" s="150">
        <v>1.6500000000000001E-2</v>
      </c>
      <c r="N23" s="119">
        <v>125</v>
      </c>
      <c r="O23" s="207"/>
      <c r="P23" s="207"/>
      <c r="Q23" s="207"/>
      <c r="R23" s="207"/>
    </row>
    <row r="24" spans="1:18" s="85" customFormat="1" ht="16.2">
      <c r="A24" s="233"/>
      <c r="B24" s="234"/>
      <c r="C24" s="236"/>
      <c r="D24" s="233"/>
      <c r="E24" s="233"/>
      <c r="F24" s="233"/>
      <c r="G24" s="233"/>
      <c r="H24" s="237"/>
      <c r="I24" s="237"/>
      <c r="J24" s="114" t="s">
        <v>131</v>
      </c>
      <c r="K24" s="98" t="s">
        <v>132</v>
      </c>
      <c r="L24" s="120" t="s">
        <v>166</v>
      </c>
      <c r="M24" s="150">
        <v>0.9</v>
      </c>
      <c r="N24" s="150">
        <v>1</v>
      </c>
      <c r="O24" s="207"/>
      <c r="P24" s="207"/>
      <c r="Q24" s="207"/>
      <c r="R24" s="207"/>
    </row>
    <row r="25" spans="1:18" s="85" customFormat="1" ht="16.2">
      <c r="A25" s="89" t="s">
        <v>157</v>
      </c>
      <c r="B25" s="89"/>
      <c r="C25" s="89" t="s">
        <v>170</v>
      </c>
      <c r="D25" s="89"/>
      <c r="E25" s="89"/>
      <c r="F25" s="89"/>
      <c r="G25" s="89"/>
      <c r="H25" s="89"/>
      <c r="I25" s="89"/>
      <c r="J25" s="89"/>
      <c r="K25" s="89"/>
      <c r="L25" s="89"/>
      <c r="M25" s="89"/>
      <c r="N25" s="89"/>
      <c r="O25" s="89"/>
      <c r="P25" s="89"/>
      <c r="Q25" s="89"/>
      <c r="R25" s="89"/>
    </row>
    <row r="26" spans="1:18" s="85" customFormat="1" ht="48.6">
      <c r="A26" s="255">
        <v>1</v>
      </c>
      <c r="B26" s="255" t="s">
        <v>171</v>
      </c>
      <c r="C26" s="258" t="s">
        <v>176</v>
      </c>
      <c r="D26" s="255" t="s">
        <v>138</v>
      </c>
      <c r="E26" s="255">
        <v>178</v>
      </c>
      <c r="F26" s="255">
        <v>0.59199999999999997</v>
      </c>
      <c r="G26" s="255">
        <v>7.1000000000000004E-3</v>
      </c>
      <c r="H26" s="230">
        <f t="shared" ref="H26" si="10">F26*H$7</f>
        <v>1.48480704</v>
      </c>
      <c r="I26" s="230">
        <f t="shared" ref="I26" si="11">G26*I$7</f>
        <v>2.1794373000000002E-2</v>
      </c>
      <c r="J26" s="138" t="s">
        <v>177</v>
      </c>
      <c r="K26" s="146" t="s">
        <v>138</v>
      </c>
      <c r="L26" s="119" t="s">
        <v>178</v>
      </c>
      <c r="M26" s="123">
        <v>1</v>
      </c>
      <c r="N26" s="119">
        <v>5.75</v>
      </c>
      <c r="O26" s="227">
        <f>((N26*M26)+(N27*M27)/1.02+(N28*M28))*O$7</f>
        <v>8.0614618122352937</v>
      </c>
      <c r="P26" s="230">
        <f t="shared" ref="P26" si="12">H26+I26+O26</f>
        <v>9.568063225235294</v>
      </c>
      <c r="Q26" s="230">
        <f t="shared" ref="Q26" si="13">O26*E26</f>
        <v>1434.9402025778822</v>
      </c>
      <c r="R26" s="230">
        <f t="shared" ref="R26" si="14">P26*E26</f>
        <v>1703.1152540918824</v>
      </c>
    </row>
    <row r="27" spans="1:18" s="85" customFormat="1" ht="16.2">
      <c r="A27" s="256"/>
      <c r="B27" s="256"/>
      <c r="C27" s="259"/>
      <c r="D27" s="256"/>
      <c r="E27" s="256"/>
      <c r="F27" s="256"/>
      <c r="G27" s="256"/>
      <c r="H27" s="231"/>
      <c r="I27" s="231"/>
      <c r="J27" s="138" t="s">
        <v>139</v>
      </c>
      <c r="K27" s="124" t="s">
        <v>116</v>
      </c>
      <c r="L27" s="134" t="s">
        <v>162</v>
      </c>
      <c r="M27" s="134">
        <v>3.9E-2</v>
      </c>
      <c r="N27" s="8">
        <v>29.93</v>
      </c>
      <c r="O27" s="228"/>
      <c r="P27" s="231"/>
      <c r="Q27" s="231"/>
      <c r="R27" s="231"/>
    </row>
    <row r="28" spans="1:18" s="85" customFormat="1" ht="16.2">
      <c r="A28" s="257"/>
      <c r="B28" s="257"/>
      <c r="C28" s="260"/>
      <c r="D28" s="257"/>
      <c r="E28" s="257"/>
      <c r="F28" s="257"/>
      <c r="G28" s="257"/>
      <c r="H28" s="232"/>
      <c r="I28" s="232"/>
      <c r="J28" s="138" t="s">
        <v>123</v>
      </c>
      <c r="K28" s="124" t="s">
        <v>116</v>
      </c>
      <c r="L28" s="131" t="s">
        <v>146</v>
      </c>
      <c r="M28" s="123">
        <v>5.9999999999999995E-4</v>
      </c>
      <c r="N28" s="119">
        <v>26</v>
      </c>
      <c r="O28" s="229"/>
      <c r="P28" s="232"/>
      <c r="Q28" s="232"/>
      <c r="R28" s="232"/>
    </row>
    <row r="29" spans="1:18" s="85" customFormat="1" ht="18" customHeight="1">
      <c r="A29" s="204">
        <v>2</v>
      </c>
      <c r="B29" s="254" t="s">
        <v>194</v>
      </c>
      <c r="C29" s="249" t="s">
        <v>195</v>
      </c>
      <c r="D29" s="204" t="s">
        <v>172</v>
      </c>
      <c r="E29" s="205">
        <v>1.87</v>
      </c>
      <c r="F29" s="204">
        <v>1.74</v>
      </c>
      <c r="G29" s="204">
        <v>11.06</v>
      </c>
      <c r="H29" s="205">
        <f>F29*H$7</f>
        <v>4.3641287999999996</v>
      </c>
      <c r="I29" s="205">
        <f t="shared" ref="I29" si="15">G29*I$7</f>
        <v>33.950107800000005</v>
      </c>
      <c r="J29" s="145" t="s">
        <v>109</v>
      </c>
      <c r="K29" s="119" t="s">
        <v>169</v>
      </c>
      <c r="L29" s="119" t="s">
        <v>182</v>
      </c>
      <c r="M29" s="119">
        <v>15.12</v>
      </c>
      <c r="N29" s="119">
        <v>4</v>
      </c>
      <c r="O29" s="206">
        <f>((N29*M29)+(N30*M30)+(N31*M31))*O$7</f>
        <v>78.258211199999977</v>
      </c>
      <c r="P29" s="205">
        <f t="shared" ref="P29" si="16">H29+I29+O29</f>
        <v>116.57244779999998</v>
      </c>
      <c r="Q29" s="205">
        <f t="shared" ref="Q29" si="17">O29*E29</f>
        <v>146.34285494399995</v>
      </c>
      <c r="R29" s="205">
        <f t="shared" ref="R29" si="18">P29*E29</f>
        <v>217.99047738599998</v>
      </c>
    </row>
    <row r="30" spans="1:18" s="85" customFormat="1" ht="16.2">
      <c r="A30" s="204"/>
      <c r="B30" s="254"/>
      <c r="C30" s="249"/>
      <c r="D30" s="204"/>
      <c r="E30" s="205"/>
      <c r="F30" s="204"/>
      <c r="G30" s="204"/>
      <c r="H30" s="205"/>
      <c r="I30" s="205"/>
      <c r="J30" s="145" t="s">
        <v>111</v>
      </c>
      <c r="K30" s="119" t="s">
        <v>169</v>
      </c>
      <c r="L30" s="119" t="s">
        <v>112</v>
      </c>
      <c r="M30" s="119">
        <v>1.5</v>
      </c>
      <c r="N30" s="119">
        <v>4</v>
      </c>
      <c r="O30" s="206"/>
      <c r="P30" s="205"/>
      <c r="Q30" s="205"/>
      <c r="R30" s="205"/>
    </row>
    <row r="31" spans="1:18" s="85" customFormat="1" ht="16.2">
      <c r="A31" s="204"/>
      <c r="B31" s="254"/>
      <c r="C31" s="249"/>
      <c r="D31" s="204"/>
      <c r="E31" s="205"/>
      <c r="F31" s="204"/>
      <c r="G31" s="204"/>
      <c r="H31" s="205"/>
      <c r="I31" s="205"/>
      <c r="J31" s="145" t="s">
        <v>113</v>
      </c>
      <c r="K31" s="119" t="s">
        <v>169</v>
      </c>
      <c r="L31" s="131"/>
      <c r="M31" s="119">
        <v>3</v>
      </c>
      <c r="N31" s="119">
        <v>0.2</v>
      </c>
      <c r="O31" s="206"/>
      <c r="P31" s="205"/>
      <c r="Q31" s="205"/>
      <c r="R31" s="205"/>
    </row>
    <row r="32" spans="1:18" s="85" customFormat="1" ht="16.2">
      <c r="A32" s="214">
        <v>3</v>
      </c>
      <c r="B32" s="216" t="s">
        <v>151</v>
      </c>
      <c r="C32" s="218" t="s">
        <v>193</v>
      </c>
      <c r="D32" s="214" t="s">
        <v>122</v>
      </c>
      <c r="E32" s="220">
        <v>187</v>
      </c>
      <c r="F32" s="223">
        <f>(9.88+(16*0.16))/100</f>
        <v>0.12440000000000001</v>
      </c>
      <c r="G32" s="223">
        <f>(0.95+(16*0.23))/100</f>
        <v>4.6300000000000001E-2</v>
      </c>
      <c r="H32" s="225">
        <f t="shared" ref="H32:I32" si="19">F32*H$7</f>
        <v>0.312010128</v>
      </c>
      <c r="I32" s="225">
        <f t="shared" si="19"/>
        <v>0.14212386900000001</v>
      </c>
      <c r="J32" s="13" t="s">
        <v>192</v>
      </c>
      <c r="K32" s="155" t="s">
        <v>104</v>
      </c>
      <c r="L32" s="117" t="s">
        <v>237</v>
      </c>
      <c r="M32" s="156">
        <v>3.9E-2</v>
      </c>
      <c r="N32" s="157">
        <v>45</v>
      </c>
      <c r="O32" s="212">
        <f>((N32*M32)+(N33*M33))*O$7</f>
        <v>2.3741124</v>
      </c>
      <c r="P32" s="213">
        <f t="shared" ref="P32" si="20">H32+I32+O32</f>
        <v>2.828246397</v>
      </c>
      <c r="Q32" s="213">
        <f t="shared" ref="Q32" si="21">O32*E32</f>
        <v>443.95901880000002</v>
      </c>
      <c r="R32" s="213">
        <f t="shared" ref="R32" si="22">P32*E32</f>
        <v>528.88207623899996</v>
      </c>
    </row>
    <row r="33" spans="1:18" s="85" customFormat="1" ht="16.2">
      <c r="A33" s="215"/>
      <c r="B33" s="217"/>
      <c r="C33" s="219"/>
      <c r="D33" s="215"/>
      <c r="E33" s="221"/>
      <c r="F33" s="224"/>
      <c r="G33" s="224"/>
      <c r="H33" s="226"/>
      <c r="I33" s="226"/>
      <c r="J33" s="13" t="s">
        <v>117</v>
      </c>
      <c r="K33" s="8" t="s">
        <v>110</v>
      </c>
      <c r="L33" s="8" t="s">
        <v>118</v>
      </c>
      <c r="M33" s="156">
        <v>7.0000000000000007E-2</v>
      </c>
      <c r="N33" s="8">
        <v>4</v>
      </c>
      <c r="O33" s="212"/>
      <c r="P33" s="213"/>
      <c r="Q33" s="213"/>
      <c r="R33" s="213"/>
    </row>
    <row r="34" spans="1:18" s="85" customFormat="1" ht="32.4">
      <c r="A34" s="204">
        <v>4</v>
      </c>
      <c r="B34" s="250" t="s">
        <v>196</v>
      </c>
      <c r="C34" s="249" t="s">
        <v>235</v>
      </c>
      <c r="D34" s="204" t="s">
        <v>172</v>
      </c>
      <c r="E34" s="205">
        <v>1.87</v>
      </c>
      <c r="F34" s="204">
        <v>21.2</v>
      </c>
      <c r="G34" s="204">
        <v>12.9</v>
      </c>
      <c r="H34" s="205">
        <f t="shared" ref="H34:I34" si="23">F34*H$7</f>
        <v>53.172143999999996</v>
      </c>
      <c r="I34" s="205">
        <f t="shared" si="23"/>
        <v>39.598227000000001</v>
      </c>
      <c r="J34" s="145" t="s">
        <v>197</v>
      </c>
      <c r="K34" s="119" t="s">
        <v>174</v>
      </c>
      <c r="L34" s="123" t="s">
        <v>198</v>
      </c>
      <c r="M34" s="119">
        <v>100</v>
      </c>
      <c r="N34" s="119">
        <v>4.58</v>
      </c>
      <c r="O34" s="205">
        <f>((N34*M34)+(N35*M35))*O$7</f>
        <v>534.55444799999998</v>
      </c>
      <c r="P34" s="205">
        <f t="shared" ref="P34" si="24">H34+I34+O34</f>
        <v>627.32481899999993</v>
      </c>
      <c r="Q34" s="205">
        <f t="shared" ref="Q34" si="25">O34*E34</f>
        <v>999.61681776</v>
      </c>
      <c r="R34" s="205">
        <f t="shared" ref="R34" si="26">P34*E34</f>
        <v>1173.09741153</v>
      </c>
    </row>
    <row r="35" spans="1:18" s="85" customFormat="1" ht="16.2">
      <c r="A35" s="204"/>
      <c r="B35" s="250"/>
      <c r="C35" s="249"/>
      <c r="D35" s="204"/>
      <c r="E35" s="205"/>
      <c r="F35" s="204"/>
      <c r="G35" s="204"/>
      <c r="H35" s="205"/>
      <c r="I35" s="205"/>
      <c r="J35" s="145" t="s">
        <v>117</v>
      </c>
      <c r="K35" s="119" t="s">
        <v>169</v>
      </c>
      <c r="L35" s="119" t="s">
        <v>118</v>
      </c>
      <c r="M35" s="119">
        <v>0.05</v>
      </c>
      <c r="N35" s="119">
        <v>4</v>
      </c>
      <c r="O35" s="205"/>
      <c r="P35" s="205"/>
      <c r="Q35" s="205"/>
      <c r="R35" s="205"/>
    </row>
    <row r="36" spans="1:18" s="85" customFormat="1" ht="16.2">
      <c r="A36" s="201">
        <v>5</v>
      </c>
      <c r="B36" s="202" t="s">
        <v>173</v>
      </c>
      <c r="C36" s="210" t="s">
        <v>181</v>
      </c>
      <c r="D36" s="201" t="s">
        <v>169</v>
      </c>
      <c r="E36" s="205">
        <f>0.1*0.2*154</f>
        <v>3.0800000000000005</v>
      </c>
      <c r="F36" s="201">
        <v>3.12</v>
      </c>
      <c r="G36" s="201">
        <v>1.27</v>
      </c>
      <c r="H36" s="200">
        <f>F36*H$7</f>
        <v>7.8253344</v>
      </c>
      <c r="I36" s="200">
        <f t="shared" ref="I36" si="27">G36*I$7</f>
        <v>3.8984301000000001</v>
      </c>
      <c r="J36" s="138" t="s">
        <v>139</v>
      </c>
      <c r="K36" s="141" t="s">
        <v>116</v>
      </c>
      <c r="L36" s="134" t="s">
        <v>162</v>
      </c>
      <c r="M36" s="119">
        <v>1.0149999999999999</v>
      </c>
      <c r="N36" s="8">
        <v>29.93</v>
      </c>
      <c r="O36" s="199">
        <f>((N36*M36)/1.02+(N37*M37)+(N38*M38)+(N39*M39)+(N40*M40))*O$7</f>
        <v>45.125966891764698</v>
      </c>
      <c r="P36" s="200">
        <f t="shared" ref="P36" si="28">H36+I36+O36</f>
        <v>56.849731391764699</v>
      </c>
      <c r="Q36" s="200">
        <f>O36*E36</f>
        <v>138.98797802663529</v>
      </c>
      <c r="R36" s="200">
        <f t="shared" ref="R36" si="29">P36*E36</f>
        <v>175.0971726866353</v>
      </c>
    </row>
    <row r="37" spans="1:18" s="85" customFormat="1" ht="16.2">
      <c r="A37" s="201"/>
      <c r="B37" s="202"/>
      <c r="C37" s="210"/>
      <c r="D37" s="201"/>
      <c r="E37" s="205"/>
      <c r="F37" s="201"/>
      <c r="G37" s="201"/>
      <c r="H37" s="200"/>
      <c r="I37" s="200"/>
      <c r="J37" s="138" t="s">
        <v>128</v>
      </c>
      <c r="K37" s="141" t="s">
        <v>174</v>
      </c>
      <c r="L37" s="119"/>
      <c r="M37" s="119">
        <v>0.92</v>
      </c>
      <c r="N37" s="119">
        <v>3.5</v>
      </c>
      <c r="O37" s="199"/>
      <c r="P37" s="200"/>
      <c r="Q37" s="200"/>
      <c r="R37" s="200"/>
    </row>
    <row r="38" spans="1:18" s="85" customFormat="1" ht="16.2">
      <c r="A38" s="201"/>
      <c r="B38" s="202"/>
      <c r="C38" s="210"/>
      <c r="D38" s="201"/>
      <c r="E38" s="205"/>
      <c r="F38" s="201"/>
      <c r="G38" s="201"/>
      <c r="H38" s="200"/>
      <c r="I38" s="200"/>
      <c r="J38" s="138" t="s">
        <v>130</v>
      </c>
      <c r="K38" s="141" t="s">
        <v>169</v>
      </c>
      <c r="L38" s="120" t="s">
        <v>163</v>
      </c>
      <c r="M38" s="119">
        <v>2.7799999999999998E-2</v>
      </c>
      <c r="N38" s="119">
        <v>125</v>
      </c>
      <c r="O38" s="199"/>
      <c r="P38" s="200"/>
      <c r="Q38" s="200"/>
      <c r="R38" s="200"/>
    </row>
    <row r="39" spans="1:18" s="85" customFormat="1" ht="16.2">
      <c r="A39" s="201"/>
      <c r="B39" s="202"/>
      <c r="C39" s="210"/>
      <c r="D39" s="201"/>
      <c r="E39" s="205"/>
      <c r="F39" s="201"/>
      <c r="G39" s="201"/>
      <c r="H39" s="200"/>
      <c r="I39" s="200"/>
      <c r="J39" s="138" t="s">
        <v>131</v>
      </c>
      <c r="K39" s="141" t="s">
        <v>132</v>
      </c>
      <c r="L39" s="120" t="s">
        <v>166</v>
      </c>
      <c r="M39" s="119">
        <v>0.9</v>
      </c>
      <c r="N39" s="150">
        <v>1</v>
      </c>
      <c r="O39" s="199"/>
      <c r="P39" s="200"/>
      <c r="Q39" s="200"/>
      <c r="R39" s="200"/>
    </row>
    <row r="40" spans="1:18" s="85" customFormat="1" ht="16.2">
      <c r="A40" s="201"/>
      <c r="B40" s="202"/>
      <c r="C40" s="210"/>
      <c r="D40" s="201"/>
      <c r="E40" s="205"/>
      <c r="F40" s="201"/>
      <c r="G40" s="201"/>
      <c r="H40" s="200"/>
      <c r="I40" s="200"/>
      <c r="J40" s="138" t="s">
        <v>175</v>
      </c>
      <c r="K40" s="141" t="s">
        <v>132</v>
      </c>
      <c r="L40" s="119" t="s">
        <v>179</v>
      </c>
      <c r="M40" s="119">
        <v>1.4</v>
      </c>
      <c r="N40" s="119">
        <v>0.93</v>
      </c>
      <c r="O40" s="199"/>
      <c r="P40" s="200"/>
      <c r="Q40" s="200"/>
      <c r="R40" s="200"/>
    </row>
    <row r="41" spans="1:18" s="85" customFormat="1" ht="16.2">
      <c r="A41" s="89" t="s">
        <v>158</v>
      </c>
      <c r="B41" s="89"/>
      <c r="C41" s="89" t="s">
        <v>186</v>
      </c>
      <c r="D41" s="89"/>
      <c r="E41" s="89"/>
      <c r="F41" s="89"/>
      <c r="G41" s="89"/>
      <c r="H41" s="89"/>
      <c r="I41" s="89"/>
      <c r="J41" s="89"/>
      <c r="K41" s="89"/>
      <c r="L41" s="89"/>
      <c r="M41" s="89"/>
      <c r="N41" s="89"/>
      <c r="O41" s="89"/>
      <c r="P41" s="89"/>
      <c r="Q41" s="89"/>
      <c r="R41" s="89"/>
    </row>
    <row r="42" spans="1:18" s="85" customFormat="1" ht="16.2">
      <c r="A42" s="208">
        <v>1</v>
      </c>
      <c r="B42" s="209" t="s">
        <v>147</v>
      </c>
      <c r="C42" s="210" t="s">
        <v>185</v>
      </c>
      <c r="D42" s="208" t="s">
        <v>110</v>
      </c>
      <c r="E42" s="212">
        <v>0.9</v>
      </c>
      <c r="F42" s="208">
        <v>4.49</v>
      </c>
      <c r="G42" s="208">
        <v>1.23</v>
      </c>
      <c r="H42" s="213">
        <f t="shared" ref="H42:H47" si="30">F42*H$7</f>
        <v>11.2614588</v>
      </c>
      <c r="I42" s="213">
        <f>G42*I$7</f>
        <v>3.7756449000000001</v>
      </c>
      <c r="J42" s="93" t="s">
        <v>126</v>
      </c>
      <c r="K42" s="91" t="s">
        <v>110</v>
      </c>
      <c r="L42" s="119" t="s">
        <v>167</v>
      </c>
      <c r="M42" s="8">
        <v>1.0149999999999999</v>
      </c>
      <c r="N42" s="150">
        <v>31.39</v>
      </c>
      <c r="O42" s="222">
        <f>((N42*M42)/1.02+(N43*M43)+(N44*M44))*O$7</f>
        <v>47.442730929411766</v>
      </c>
      <c r="P42" s="213">
        <f>H42+I42+O42</f>
        <v>62.479834629411769</v>
      </c>
      <c r="Q42" s="213">
        <f>O42*E42</f>
        <v>42.698457836470588</v>
      </c>
      <c r="R42" s="213">
        <f>P42*E42</f>
        <v>56.231851166470591</v>
      </c>
    </row>
    <row r="43" spans="1:18" s="85" customFormat="1" ht="16.2">
      <c r="A43" s="208"/>
      <c r="B43" s="209"/>
      <c r="C43" s="211"/>
      <c r="D43" s="208"/>
      <c r="E43" s="212"/>
      <c r="F43" s="208"/>
      <c r="G43" s="208"/>
      <c r="H43" s="213"/>
      <c r="I43" s="213"/>
      <c r="J43" s="93" t="s">
        <v>128</v>
      </c>
      <c r="K43" s="91" t="s">
        <v>148</v>
      </c>
      <c r="L43" s="8"/>
      <c r="M43" s="8">
        <v>1.28</v>
      </c>
      <c r="N43" s="8">
        <v>3.5</v>
      </c>
      <c r="O43" s="222"/>
      <c r="P43" s="213"/>
      <c r="Q43" s="213"/>
      <c r="R43" s="213"/>
    </row>
    <row r="44" spans="1:18" s="85" customFormat="1" ht="16.2">
      <c r="A44" s="208"/>
      <c r="B44" s="209"/>
      <c r="C44" s="211"/>
      <c r="D44" s="208"/>
      <c r="E44" s="212"/>
      <c r="F44" s="208"/>
      <c r="G44" s="208"/>
      <c r="H44" s="213"/>
      <c r="I44" s="213"/>
      <c r="J44" s="93" t="s">
        <v>130</v>
      </c>
      <c r="K44" s="91" t="s">
        <v>110</v>
      </c>
      <c r="L44" s="120" t="s">
        <v>163</v>
      </c>
      <c r="M44" s="8">
        <v>3.9600000000000003E-2</v>
      </c>
      <c r="N44" s="119">
        <v>125</v>
      </c>
      <c r="O44" s="222"/>
      <c r="P44" s="213"/>
      <c r="Q44" s="213"/>
      <c r="R44" s="213"/>
    </row>
    <row r="45" spans="1:18" s="85" customFormat="1" ht="16.2">
      <c r="A45" s="89" t="s">
        <v>159</v>
      </c>
      <c r="B45" s="89"/>
      <c r="C45" s="89" t="s">
        <v>187</v>
      </c>
      <c r="D45" s="89"/>
      <c r="E45" s="89"/>
      <c r="F45" s="89"/>
      <c r="G45" s="89"/>
      <c r="H45" s="89"/>
      <c r="I45" s="89"/>
      <c r="J45" s="89"/>
      <c r="K45" s="89"/>
      <c r="L45" s="89"/>
      <c r="M45" s="89"/>
      <c r="N45" s="89"/>
      <c r="O45" s="89"/>
      <c r="P45" s="89"/>
      <c r="Q45" s="89"/>
      <c r="R45" s="89"/>
    </row>
    <row r="46" spans="1:18" s="85" customFormat="1" ht="48.6">
      <c r="A46" s="91">
        <v>1</v>
      </c>
      <c r="B46" s="91" t="s">
        <v>149</v>
      </c>
      <c r="C46" s="129" t="s">
        <v>188</v>
      </c>
      <c r="D46" s="154" t="s">
        <v>116</v>
      </c>
      <c r="E46" s="95">
        <v>1.1299999999999999</v>
      </c>
      <c r="F46" s="91">
        <v>4.4000000000000004</v>
      </c>
      <c r="G46" s="91">
        <v>4.3</v>
      </c>
      <c r="H46" s="95">
        <f t="shared" si="30"/>
        <v>11.035728000000001</v>
      </c>
      <c r="I46" s="95">
        <f>G46*I$7</f>
        <v>13.199408999999999</v>
      </c>
      <c r="J46" s="93"/>
      <c r="K46" s="91"/>
      <c r="L46" s="91"/>
      <c r="M46" s="91"/>
      <c r="N46" s="91"/>
      <c r="O46" s="95"/>
      <c r="P46" s="95">
        <f>H46+I46+O46</f>
        <v>24.235137000000002</v>
      </c>
      <c r="Q46" s="95"/>
      <c r="R46" s="95">
        <f>P46*E46</f>
        <v>27.38570481</v>
      </c>
    </row>
    <row r="47" spans="1:18" s="85" customFormat="1" ht="32.4">
      <c r="A47" s="91">
        <v>2</v>
      </c>
      <c r="B47" s="91" t="s">
        <v>136</v>
      </c>
      <c r="C47" s="125" t="s">
        <v>150</v>
      </c>
      <c r="D47" s="91" t="s">
        <v>104</v>
      </c>
      <c r="E47" s="115">
        <f>1.13*1.95</f>
        <v>2.2034999999999996</v>
      </c>
      <c r="F47" s="91">
        <v>0.23</v>
      </c>
      <c r="G47" s="91"/>
      <c r="H47" s="95">
        <f t="shared" si="30"/>
        <v>0.57686760000000004</v>
      </c>
      <c r="I47" s="95"/>
      <c r="J47" s="91"/>
      <c r="K47" s="91"/>
      <c r="L47" s="91"/>
      <c r="M47" s="91"/>
      <c r="N47" s="91"/>
      <c r="O47" s="91"/>
      <c r="P47" s="95">
        <f>H47+I47+O47</f>
        <v>0.57686760000000004</v>
      </c>
      <c r="Q47" s="95"/>
      <c r="R47" s="95">
        <f>P47*E47</f>
        <v>1.2711277565999999</v>
      </c>
    </row>
    <row r="48" spans="1:18" s="85" customFormat="1" ht="16.2">
      <c r="A48" s="98">
        <v>3</v>
      </c>
      <c r="B48" s="99" t="s">
        <v>184</v>
      </c>
      <c r="C48" s="118" t="s">
        <v>183</v>
      </c>
      <c r="D48" s="101" t="s">
        <v>104</v>
      </c>
      <c r="E48" s="115">
        <f>1.13*1.95</f>
        <v>2.2034999999999996</v>
      </c>
      <c r="F48" s="98"/>
      <c r="G48" s="102">
        <v>0.39</v>
      </c>
      <c r="H48" s="102"/>
      <c r="I48" s="102">
        <f t="shared" ref="I48" si="31">G48*I$7</f>
        <v>1.1971557000000002</v>
      </c>
      <c r="J48" s="100"/>
      <c r="K48" s="98"/>
      <c r="L48" s="101"/>
      <c r="M48" s="101"/>
      <c r="N48" s="101"/>
      <c r="O48" s="102"/>
      <c r="P48" s="102">
        <f t="shared" ref="P48" si="32">H48+I48+O48</f>
        <v>1.1971557000000002</v>
      </c>
      <c r="Q48" s="102"/>
      <c r="R48" s="102">
        <f t="shared" ref="R48" si="33">P48*E48</f>
        <v>2.6379325849499997</v>
      </c>
    </row>
    <row r="49" spans="1:18" s="85" customFormat="1" ht="48.6">
      <c r="A49" s="91">
        <v>4</v>
      </c>
      <c r="B49" s="116" t="s">
        <v>151</v>
      </c>
      <c r="C49" s="125" t="s">
        <v>152</v>
      </c>
      <c r="D49" s="91" t="s">
        <v>153</v>
      </c>
      <c r="E49" s="162">
        <f>(0.3/0.03)/100</f>
        <v>0.1</v>
      </c>
      <c r="F49" s="91">
        <v>10.199999999999999</v>
      </c>
      <c r="G49" s="91">
        <v>1.41</v>
      </c>
      <c r="H49" s="95">
        <f>F49*H$7</f>
        <v>25.582823999999999</v>
      </c>
      <c r="I49" s="95">
        <f>G49*I$7</f>
        <v>4.3281783000000003</v>
      </c>
      <c r="J49" s="93" t="s">
        <v>123</v>
      </c>
      <c r="K49" s="91" t="s">
        <v>110</v>
      </c>
      <c r="L49" s="113" t="s">
        <v>146</v>
      </c>
      <c r="M49" s="8">
        <v>3.06</v>
      </c>
      <c r="N49" s="8">
        <v>26</v>
      </c>
      <c r="O49" s="95">
        <f>N49*M49*O$7</f>
        <v>92.817878399999998</v>
      </c>
      <c r="P49" s="95">
        <f>H49+I49+O49</f>
        <v>122.72888069999999</v>
      </c>
      <c r="Q49" s="95">
        <f>O49*E49</f>
        <v>9.2817878399999998</v>
      </c>
      <c r="R49" s="95">
        <f>P49*E49</f>
        <v>12.27288807</v>
      </c>
    </row>
    <row r="50" spans="1:18" s="85" customFormat="1" ht="32.4">
      <c r="A50" s="261">
        <v>5</v>
      </c>
      <c r="B50" s="262" t="s">
        <v>154</v>
      </c>
      <c r="C50" s="210" t="s">
        <v>155</v>
      </c>
      <c r="D50" s="261" t="s">
        <v>135</v>
      </c>
      <c r="E50" s="264">
        <v>9</v>
      </c>
      <c r="F50" s="261">
        <v>0.8</v>
      </c>
      <c r="G50" s="261">
        <v>0.09</v>
      </c>
      <c r="H50" s="207">
        <f>F50*H$7</f>
        <v>2.0064959999999998</v>
      </c>
      <c r="I50" s="207">
        <f t="shared" ref="I50" si="34">G50*I$7</f>
        <v>0.27626669999999998</v>
      </c>
      <c r="J50" s="112" t="s">
        <v>156</v>
      </c>
      <c r="K50" s="98" t="s">
        <v>135</v>
      </c>
      <c r="L50" s="120" t="s">
        <v>168</v>
      </c>
      <c r="M50" s="150">
        <v>1</v>
      </c>
      <c r="N50" s="150">
        <v>82.22</v>
      </c>
      <c r="O50" s="207">
        <f>((N50*M50)+(N51*M51))*O$7</f>
        <v>98.897822759999997</v>
      </c>
      <c r="P50" s="207">
        <f t="shared" ref="P50" si="35">H50+I50+O50</f>
        <v>101.18058546</v>
      </c>
      <c r="Q50" s="207">
        <f>O50*E50</f>
        <v>890.08040484000003</v>
      </c>
      <c r="R50" s="207">
        <f t="shared" ref="R50" si="36">P50*E50</f>
        <v>910.62526914</v>
      </c>
    </row>
    <row r="51" spans="1:18" s="85" customFormat="1" ht="16.2">
      <c r="A51" s="261"/>
      <c r="B51" s="262"/>
      <c r="C51" s="263"/>
      <c r="D51" s="261"/>
      <c r="E51" s="264"/>
      <c r="F51" s="261"/>
      <c r="G51" s="261"/>
      <c r="H51" s="207"/>
      <c r="I51" s="207"/>
      <c r="J51" s="114" t="s">
        <v>143</v>
      </c>
      <c r="K51" s="98" t="s">
        <v>132</v>
      </c>
      <c r="L51" s="151"/>
      <c r="M51" s="150">
        <v>2.7</v>
      </c>
      <c r="N51" s="150">
        <v>0.94499999999999995</v>
      </c>
      <c r="O51" s="207"/>
      <c r="P51" s="207"/>
      <c r="Q51" s="207"/>
      <c r="R51" s="207"/>
    </row>
    <row r="52" spans="1:18" s="85" customFormat="1" ht="32.4">
      <c r="A52" s="119">
        <v>6</v>
      </c>
      <c r="B52" s="120" t="s">
        <v>134</v>
      </c>
      <c r="C52" s="145" t="s">
        <v>191</v>
      </c>
      <c r="D52" s="119" t="s">
        <v>135</v>
      </c>
      <c r="E52" s="122">
        <v>9</v>
      </c>
      <c r="F52" s="119"/>
      <c r="G52" s="119"/>
      <c r="H52" s="142"/>
      <c r="I52" s="142"/>
      <c r="J52" s="145" t="s">
        <v>189</v>
      </c>
      <c r="K52" s="119" t="s">
        <v>135</v>
      </c>
      <c r="L52" s="120" t="s">
        <v>190</v>
      </c>
      <c r="M52" s="119">
        <v>1</v>
      </c>
      <c r="N52" s="119">
        <v>19.170000000000002</v>
      </c>
      <c r="O52" s="142">
        <f t="shared" ref="O52" si="37">N52*M52*O$7</f>
        <v>22.3644888</v>
      </c>
      <c r="P52" s="142">
        <f t="shared" ref="P52" si="38">H52+I52+O52</f>
        <v>22.3644888</v>
      </c>
      <c r="Q52" s="142">
        <f t="shared" ref="Q52" si="39">O52*E52</f>
        <v>201.28039920000001</v>
      </c>
      <c r="R52" s="142">
        <f t="shared" ref="R52" si="40">P52*E52</f>
        <v>201.28039920000001</v>
      </c>
    </row>
    <row r="53" spans="1:18" s="85" customFormat="1" ht="18" customHeight="1">
      <c r="A53" s="89" t="s">
        <v>160</v>
      </c>
      <c r="B53" s="89"/>
      <c r="C53" s="89" t="s">
        <v>199</v>
      </c>
      <c r="D53" s="89"/>
      <c r="E53" s="89"/>
      <c r="F53" s="89"/>
      <c r="G53" s="89"/>
      <c r="H53" s="89"/>
      <c r="I53" s="89"/>
      <c r="J53" s="89"/>
      <c r="K53" s="89"/>
      <c r="L53" s="89"/>
      <c r="M53" s="89"/>
      <c r="N53" s="89"/>
      <c r="O53" s="89"/>
      <c r="P53" s="89"/>
      <c r="Q53" s="89"/>
      <c r="R53" s="89"/>
    </row>
    <row r="54" spans="1:18" s="85" customFormat="1" ht="18" customHeight="1">
      <c r="A54" s="204">
        <v>1</v>
      </c>
      <c r="B54" s="250" t="s">
        <v>200</v>
      </c>
      <c r="C54" s="249" t="s">
        <v>199</v>
      </c>
      <c r="D54" s="204" t="s">
        <v>104</v>
      </c>
      <c r="E54" s="206">
        <f>0.1068+0.3319+0.0054+0.0099</f>
        <v>0.45400000000000001</v>
      </c>
      <c r="F54" s="204">
        <v>22.4</v>
      </c>
      <c r="G54" s="204">
        <v>55.2</v>
      </c>
      <c r="H54" s="205">
        <f>F54*H$7</f>
        <v>56.181887999999994</v>
      </c>
      <c r="I54" s="205">
        <f>G54*I$7</f>
        <v>169.44357600000001</v>
      </c>
      <c r="J54" s="145" t="s">
        <v>201</v>
      </c>
      <c r="K54" s="119" t="s">
        <v>132</v>
      </c>
      <c r="L54" s="119" t="s">
        <v>236</v>
      </c>
      <c r="M54" s="119">
        <v>27</v>
      </c>
      <c r="N54" s="119">
        <v>0.33</v>
      </c>
      <c r="O54" s="205">
        <f>((N54*M54)+(N55*M55)+(N56*M56))*O$7</f>
        <v>40.505740799999998</v>
      </c>
      <c r="P54" s="205">
        <f t="shared" ref="P54" si="41">H54+I54+O54</f>
        <v>266.13120479999998</v>
      </c>
      <c r="Q54" s="205">
        <f t="shared" ref="Q54" si="42">O54*E54</f>
        <v>18.389606323199999</v>
      </c>
      <c r="R54" s="205">
        <f t="shared" ref="R54" si="43">P54*E54</f>
        <v>120.8235669792</v>
      </c>
    </row>
    <row r="55" spans="1:18" s="85" customFormat="1" ht="18" customHeight="1">
      <c r="A55" s="204"/>
      <c r="B55" s="250"/>
      <c r="C55" s="249"/>
      <c r="D55" s="204"/>
      <c r="E55" s="206"/>
      <c r="F55" s="204"/>
      <c r="G55" s="204"/>
      <c r="H55" s="205"/>
      <c r="I55" s="205"/>
      <c r="J55" s="158" t="s">
        <v>175</v>
      </c>
      <c r="K55" s="119" t="s">
        <v>132</v>
      </c>
      <c r="L55" s="119" t="s">
        <v>179</v>
      </c>
      <c r="M55" s="119">
        <v>17</v>
      </c>
      <c r="N55" s="119">
        <v>0.93</v>
      </c>
      <c r="O55" s="205"/>
      <c r="P55" s="205"/>
      <c r="Q55" s="205"/>
      <c r="R55" s="205"/>
    </row>
    <row r="56" spans="1:18" s="85" customFormat="1" ht="18" customHeight="1">
      <c r="A56" s="204"/>
      <c r="B56" s="250"/>
      <c r="C56" s="249"/>
      <c r="D56" s="204"/>
      <c r="E56" s="206"/>
      <c r="F56" s="204"/>
      <c r="G56" s="204"/>
      <c r="H56" s="205"/>
      <c r="I56" s="205"/>
      <c r="J56" s="145" t="s">
        <v>131</v>
      </c>
      <c r="K56" s="119" t="s">
        <v>132</v>
      </c>
      <c r="L56" s="120" t="s">
        <v>166</v>
      </c>
      <c r="M56" s="119">
        <v>10</v>
      </c>
      <c r="N56" s="144">
        <v>1</v>
      </c>
      <c r="O56" s="205"/>
      <c r="P56" s="205"/>
      <c r="Q56" s="205"/>
      <c r="R56" s="205"/>
    </row>
    <row r="57" spans="1:18" s="85" customFormat="1" ht="32.4">
      <c r="A57" s="119">
        <v>2</v>
      </c>
      <c r="B57" s="120" t="s">
        <v>134</v>
      </c>
      <c r="C57" s="145" t="s">
        <v>202</v>
      </c>
      <c r="D57" s="119" t="s">
        <v>138</v>
      </c>
      <c r="E57" s="142">
        <v>29.75</v>
      </c>
      <c r="F57" s="119"/>
      <c r="G57" s="119"/>
      <c r="H57" s="142"/>
      <c r="I57" s="142"/>
      <c r="J57" s="145" t="s">
        <v>203</v>
      </c>
      <c r="K57" s="119" t="s">
        <v>138</v>
      </c>
      <c r="L57" s="120" t="s">
        <v>242</v>
      </c>
      <c r="M57" s="119">
        <v>1</v>
      </c>
      <c r="N57" s="119">
        <v>1.06</v>
      </c>
      <c r="O57" s="142">
        <f t="shared" ref="O57:O62" si="44">N57*M57*O$7</f>
        <v>1.2366383999999999</v>
      </c>
      <c r="P57" s="142">
        <f t="shared" ref="P57:P63" si="45">H57+I57+O57</f>
        <v>1.2366383999999999</v>
      </c>
      <c r="Q57" s="142">
        <f t="shared" ref="Q57:Q63" si="46">O57*E57</f>
        <v>36.789992399999996</v>
      </c>
      <c r="R57" s="142">
        <f t="shared" ref="R57:R63" si="47">P57*E57</f>
        <v>36.789992399999996</v>
      </c>
    </row>
    <row r="58" spans="1:18" s="85" customFormat="1" ht="32.4">
      <c r="A58" s="119">
        <v>3</v>
      </c>
      <c r="B58" s="120" t="s">
        <v>134</v>
      </c>
      <c r="C58" s="145" t="s">
        <v>204</v>
      </c>
      <c r="D58" s="119" t="s">
        <v>138</v>
      </c>
      <c r="E58" s="132">
        <v>293.7</v>
      </c>
      <c r="F58" s="119"/>
      <c r="G58" s="119"/>
      <c r="H58" s="142"/>
      <c r="I58" s="142"/>
      <c r="J58" s="145" t="s">
        <v>205</v>
      </c>
      <c r="K58" s="119" t="s">
        <v>138</v>
      </c>
      <c r="L58" s="120" t="s">
        <v>243</v>
      </c>
      <c r="M58" s="119">
        <v>1</v>
      </c>
      <c r="N58" s="119">
        <v>0.34</v>
      </c>
      <c r="O58" s="142">
        <f t="shared" si="44"/>
        <v>0.3966576</v>
      </c>
      <c r="P58" s="142">
        <f t="shared" si="45"/>
        <v>0.3966576</v>
      </c>
      <c r="Q58" s="142">
        <f t="shared" si="46"/>
        <v>116.49833712</v>
      </c>
      <c r="R58" s="142">
        <f t="shared" si="47"/>
        <v>116.49833712</v>
      </c>
    </row>
    <row r="59" spans="1:18" s="85" customFormat="1" ht="32.4">
      <c r="A59" s="119">
        <v>4</v>
      </c>
      <c r="B59" s="120" t="s">
        <v>134</v>
      </c>
      <c r="C59" s="145" t="s">
        <v>206</v>
      </c>
      <c r="D59" s="119" t="s">
        <v>104</v>
      </c>
      <c r="E59" s="119">
        <v>5.4000000000000003E-3</v>
      </c>
      <c r="F59" s="119"/>
      <c r="G59" s="119"/>
      <c r="H59" s="142"/>
      <c r="I59" s="142"/>
      <c r="J59" s="145" t="s">
        <v>207</v>
      </c>
      <c r="K59" s="119" t="s">
        <v>104</v>
      </c>
      <c r="L59" s="119" t="s">
        <v>240</v>
      </c>
      <c r="M59" s="119">
        <v>1</v>
      </c>
      <c r="N59" s="119">
        <v>479.17</v>
      </c>
      <c r="O59" s="142">
        <f t="shared" si="44"/>
        <v>559.01888880000001</v>
      </c>
      <c r="P59" s="142">
        <f t="shared" si="45"/>
        <v>559.01888880000001</v>
      </c>
      <c r="Q59" s="142">
        <f t="shared" si="46"/>
        <v>3.0187019995200002</v>
      </c>
      <c r="R59" s="142">
        <f t="shared" si="47"/>
        <v>3.0187019995200002</v>
      </c>
    </row>
    <row r="60" spans="1:18" s="85" customFormat="1" ht="16.2">
      <c r="A60" s="119">
        <v>5</v>
      </c>
      <c r="B60" s="120" t="s">
        <v>134</v>
      </c>
      <c r="C60" s="145" t="s">
        <v>208</v>
      </c>
      <c r="D60" s="119" t="s">
        <v>104</v>
      </c>
      <c r="E60" s="161">
        <v>9.9000000000000008E-3</v>
      </c>
      <c r="F60" s="119"/>
      <c r="G60" s="119"/>
      <c r="H60" s="142"/>
      <c r="I60" s="142"/>
      <c r="J60" s="145" t="s">
        <v>144</v>
      </c>
      <c r="K60" s="119" t="s">
        <v>104</v>
      </c>
      <c r="L60" s="120" t="s">
        <v>239</v>
      </c>
      <c r="M60" s="119">
        <v>1</v>
      </c>
      <c r="N60" s="119">
        <v>282.5</v>
      </c>
      <c r="O60" s="142">
        <f t="shared" si="44"/>
        <v>329.57579999999996</v>
      </c>
      <c r="P60" s="142">
        <f t="shared" si="45"/>
        <v>329.57579999999996</v>
      </c>
      <c r="Q60" s="142">
        <f t="shared" si="46"/>
        <v>3.26280042</v>
      </c>
      <c r="R60" s="142">
        <f t="shared" si="47"/>
        <v>3.26280042</v>
      </c>
    </row>
    <row r="61" spans="1:18" s="85" customFormat="1" ht="32.4">
      <c r="A61" s="119">
        <v>6</v>
      </c>
      <c r="B61" s="120" t="s">
        <v>134</v>
      </c>
      <c r="C61" s="145" t="s">
        <v>209</v>
      </c>
      <c r="D61" s="119" t="s">
        <v>135</v>
      </c>
      <c r="E61" s="122">
        <v>18</v>
      </c>
      <c r="F61" s="119"/>
      <c r="G61" s="119"/>
      <c r="H61" s="142"/>
      <c r="I61" s="142"/>
      <c r="J61" s="145" t="s">
        <v>209</v>
      </c>
      <c r="K61" s="119" t="s">
        <v>135</v>
      </c>
      <c r="L61" s="120"/>
      <c r="M61" s="119">
        <v>1</v>
      </c>
      <c r="N61" s="119">
        <v>7.0000000000000007E-2</v>
      </c>
      <c r="O61" s="142">
        <f t="shared" si="44"/>
        <v>8.1664799999999996E-2</v>
      </c>
      <c r="P61" s="142">
        <f t="shared" si="45"/>
        <v>8.1664799999999996E-2</v>
      </c>
      <c r="Q61" s="142">
        <f t="shared" si="46"/>
        <v>1.4699663999999999</v>
      </c>
      <c r="R61" s="142">
        <f t="shared" si="47"/>
        <v>1.4699663999999999</v>
      </c>
    </row>
    <row r="62" spans="1:18" s="85" customFormat="1" ht="32.4">
      <c r="A62" s="119">
        <v>7</v>
      </c>
      <c r="B62" s="120" t="s">
        <v>134</v>
      </c>
      <c r="C62" s="145" t="s">
        <v>210</v>
      </c>
      <c r="D62" s="119" t="s">
        <v>135</v>
      </c>
      <c r="E62" s="122">
        <v>198</v>
      </c>
      <c r="F62" s="119"/>
      <c r="G62" s="119"/>
      <c r="H62" s="142"/>
      <c r="I62" s="142"/>
      <c r="J62" s="145" t="s">
        <v>210</v>
      </c>
      <c r="K62" s="119" t="s">
        <v>135</v>
      </c>
      <c r="L62" s="120"/>
      <c r="M62" s="119">
        <v>1</v>
      </c>
      <c r="N62" s="119">
        <v>0.03</v>
      </c>
      <c r="O62" s="142">
        <f t="shared" si="44"/>
        <v>3.4999199999999994E-2</v>
      </c>
      <c r="P62" s="142">
        <f t="shared" si="45"/>
        <v>3.4999199999999994E-2</v>
      </c>
      <c r="Q62" s="142">
        <f t="shared" si="46"/>
        <v>6.9298415999999987</v>
      </c>
      <c r="R62" s="142">
        <f t="shared" si="47"/>
        <v>6.9298415999999987</v>
      </c>
    </row>
    <row r="63" spans="1:18" s="85" customFormat="1" ht="18" customHeight="1">
      <c r="A63" s="204">
        <v>8</v>
      </c>
      <c r="B63" s="250" t="s">
        <v>137</v>
      </c>
      <c r="C63" s="249" t="s">
        <v>211</v>
      </c>
      <c r="D63" s="204" t="s">
        <v>169</v>
      </c>
      <c r="E63" s="204">
        <v>1.7</v>
      </c>
      <c r="F63" s="204">
        <v>1.55</v>
      </c>
      <c r="G63" s="204">
        <v>0.76</v>
      </c>
      <c r="H63" s="205">
        <f t="shared" ref="H63" si="48">F63*H$7</f>
        <v>3.8875859999999998</v>
      </c>
      <c r="I63" s="205">
        <f>G63*I$7</f>
        <v>2.3329188000000003</v>
      </c>
      <c r="J63" s="145" t="s">
        <v>212</v>
      </c>
      <c r="K63" s="119" t="s">
        <v>169</v>
      </c>
      <c r="L63" s="119" t="s">
        <v>238</v>
      </c>
      <c r="M63" s="119">
        <v>1.02</v>
      </c>
      <c r="N63" s="119">
        <v>27.56</v>
      </c>
      <c r="O63" s="205">
        <f>((N63*M63)/1.02+(N64*M64)+(N65*M65))*O$7</f>
        <v>36.000177119999996</v>
      </c>
      <c r="P63" s="205">
        <f t="shared" si="45"/>
        <v>42.220681919999997</v>
      </c>
      <c r="Q63" s="205">
        <f t="shared" si="46"/>
        <v>61.20030110399999</v>
      </c>
      <c r="R63" s="205">
        <f t="shared" si="47"/>
        <v>71.775159263999996</v>
      </c>
    </row>
    <row r="64" spans="1:18" s="85" customFormat="1" ht="18" customHeight="1">
      <c r="A64" s="204"/>
      <c r="B64" s="250"/>
      <c r="C64" s="249"/>
      <c r="D64" s="204"/>
      <c r="E64" s="204"/>
      <c r="F64" s="204"/>
      <c r="G64" s="204"/>
      <c r="H64" s="205"/>
      <c r="I64" s="205"/>
      <c r="J64" s="145" t="s">
        <v>128</v>
      </c>
      <c r="K64" s="119" t="s">
        <v>122</v>
      </c>
      <c r="L64" s="119"/>
      <c r="M64" s="119">
        <v>0.80300000000000005</v>
      </c>
      <c r="N64" s="119">
        <v>3.5</v>
      </c>
      <c r="O64" s="205"/>
      <c r="P64" s="205"/>
      <c r="Q64" s="205"/>
      <c r="R64" s="205"/>
    </row>
    <row r="65" spans="1:18" s="85" customFormat="1" ht="18" customHeight="1">
      <c r="A65" s="204"/>
      <c r="B65" s="250"/>
      <c r="C65" s="249"/>
      <c r="D65" s="204"/>
      <c r="E65" s="204"/>
      <c r="F65" s="204"/>
      <c r="G65" s="204"/>
      <c r="H65" s="205"/>
      <c r="I65" s="205"/>
      <c r="J65" s="145" t="s">
        <v>130</v>
      </c>
      <c r="K65" s="119" t="s">
        <v>169</v>
      </c>
      <c r="L65" s="120" t="s">
        <v>163</v>
      </c>
      <c r="M65" s="119">
        <v>3.8999999999999998E-3</v>
      </c>
      <c r="N65" s="119">
        <v>125</v>
      </c>
      <c r="O65" s="205"/>
      <c r="P65" s="205"/>
      <c r="Q65" s="205"/>
      <c r="R65" s="205"/>
    </row>
    <row r="66" spans="1:18" s="85" customFormat="1" ht="18" customHeight="1">
      <c r="A66" s="204">
        <v>9</v>
      </c>
      <c r="B66" s="204" t="s">
        <v>140</v>
      </c>
      <c r="C66" s="249" t="s">
        <v>145</v>
      </c>
      <c r="D66" s="204" t="s">
        <v>172</v>
      </c>
      <c r="E66" s="204">
        <v>0.39600000000000002</v>
      </c>
      <c r="F66" s="204">
        <v>38.4</v>
      </c>
      <c r="G66" s="204">
        <v>0.03</v>
      </c>
      <c r="H66" s="205">
        <f>F66*H$7</f>
        <v>96.311807999999999</v>
      </c>
      <c r="I66" s="205">
        <f>G66*I$7</f>
        <v>9.2088900000000001E-2</v>
      </c>
      <c r="J66" s="158" t="s">
        <v>141</v>
      </c>
      <c r="K66" s="119" t="s">
        <v>132</v>
      </c>
      <c r="L66" s="119" t="s">
        <v>164</v>
      </c>
      <c r="M66" s="119">
        <v>24.4</v>
      </c>
      <c r="N66" s="119">
        <v>0.8</v>
      </c>
      <c r="O66" s="206">
        <f>((N66*M66)+(N67*M67)+(N68*M68))*O$7</f>
        <v>25.817159879999998</v>
      </c>
      <c r="P66" s="205">
        <f t="shared" ref="P66" si="49">H66+I66+O66</f>
        <v>122.22105678</v>
      </c>
      <c r="Q66" s="205">
        <f t="shared" ref="Q66" si="50">O66*E66</f>
        <v>10.223595312480001</v>
      </c>
      <c r="R66" s="205">
        <f t="shared" ref="R66" si="51">P66*E66</f>
        <v>48.399538484880004</v>
      </c>
    </row>
    <row r="67" spans="1:18" s="85" customFormat="1" ht="18" customHeight="1">
      <c r="A67" s="204"/>
      <c r="B67" s="204"/>
      <c r="C67" s="249"/>
      <c r="D67" s="204"/>
      <c r="E67" s="204"/>
      <c r="F67" s="204"/>
      <c r="G67" s="204"/>
      <c r="H67" s="205"/>
      <c r="I67" s="205"/>
      <c r="J67" s="158" t="s">
        <v>142</v>
      </c>
      <c r="K67" s="119" t="s">
        <v>132</v>
      </c>
      <c r="L67" s="119" t="s">
        <v>165</v>
      </c>
      <c r="M67" s="119">
        <v>0.2</v>
      </c>
      <c r="N67" s="119">
        <v>0.28999999999999998</v>
      </c>
      <c r="O67" s="206"/>
      <c r="P67" s="205"/>
      <c r="Q67" s="205"/>
      <c r="R67" s="205"/>
    </row>
    <row r="68" spans="1:18" s="85" customFormat="1" ht="18" customHeight="1">
      <c r="A68" s="204"/>
      <c r="B68" s="204"/>
      <c r="C68" s="249"/>
      <c r="D68" s="204"/>
      <c r="E68" s="204"/>
      <c r="F68" s="204"/>
      <c r="G68" s="204"/>
      <c r="H68" s="205"/>
      <c r="I68" s="205"/>
      <c r="J68" s="158" t="s">
        <v>143</v>
      </c>
      <c r="K68" s="119" t="s">
        <v>132</v>
      </c>
      <c r="L68" s="119"/>
      <c r="M68" s="119">
        <v>2.7</v>
      </c>
      <c r="N68" s="119">
        <v>0.94499999999999995</v>
      </c>
      <c r="O68" s="206"/>
      <c r="P68" s="205"/>
      <c r="Q68" s="205"/>
      <c r="R68" s="205"/>
    </row>
    <row r="69" spans="1:18" s="85" customFormat="1" ht="18" customHeight="1">
      <c r="A69" s="89" t="s">
        <v>229</v>
      </c>
      <c r="B69" s="89"/>
      <c r="C69" s="89" t="s">
        <v>213</v>
      </c>
      <c r="D69" s="89"/>
      <c r="E69" s="89"/>
      <c r="F69" s="89"/>
      <c r="G69" s="89"/>
      <c r="H69" s="89"/>
      <c r="I69" s="89"/>
      <c r="J69" s="89"/>
      <c r="K69" s="89"/>
      <c r="L69" s="89"/>
      <c r="M69" s="89"/>
      <c r="N69" s="89"/>
      <c r="O69" s="89"/>
      <c r="P69" s="89"/>
      <c r="Q69" s="89"/>
      <c r="R69" s="89"/>
    </row>
    <row r="70" spans="1:18" s="85" customFormat="1" ht="18" customHeight="1">
      <c r="A70" s="204">
        <v>1</v>
      </c>
      <c r="B70" s="250" t="s">
        <v>200</v>
      </c>
      <c r="C70" s="249" t="s">
        <v>213</v>
      </c>
      <c r="D70" s="204" t="s">
        <v>104</v>
      </c>
      <c r="E70" s="204">
        <f>0.0306+0.0136+0.0091+0.0028+0.0008+0.0012</f>
        <v>5.8099999999999999E-2</v>
      </c>
      <c r="F70" s="204">
        <v>22.4</v>
      </c>
      <c r="G70" s="204">
        <v>55.2</v>
      </c>
      <c r="H70" s="205">
        <f>F70*H$7</f>
        <v>56.181887999999994</v>
      </c>
      <c r="I70" s="205">
        <f>G70*I$7</f>
        <v>169.44357600000001</v>
      </c>
      <c r="J70" s="145" t="s">
        <v>201</v>
      </c>
      <c r="K70" s="119" t="s">
        <v>132</v>
      </c>
      <c r="L70" s="119" t="s">
        <v>236</v>
      </c>
      <c r="M70" s="119">
        <v>27</v>
      </c>
      <c r="N70" s="119">
        <v>0.33</v>
      </c>
      <c r="O70" s="205">
        <f>((N70*M70)+(N71*M71)+(N72*M72))*O$7</f>
        <v>40.505740799999998</v>
      </c>
      <c r="P70" s="205">
        <f t="shared" ref="P70" si="52">H70+I70+O70</f>
        <v>266.13120479999998</v>
      </c>
      <c r="Q70" s="205">
        <f t="shared" ref="Q70" si="53">O70*E70</f>
        <v>2.3533835404799999</v>
      </c>
      <c r="R70" s="205">
        <f t="shared" ref="R70" si="54">P70*E70</f>
        <v>15.462222998879998</v>
      </c>
    </row>
    <row r="71" spans="1:18" s="85" customFormat="1" ht="18" customHeight="1">
      <c r="A71" s="204"/>
      <c r="B71" s="250"/>
      <c r="C71" s="249"/>
      <c r="D71" s="204"/>
      <c r="E71" s="204"/>
      <c r="F71" s="204"/>
      <c r="G71" s="204"/>
      <c r="H71" s="205"/>
      <c r="I71" s="205"/>
      <c r="J71" s="158" t="s">
        <v>175</v>
      </c>
      <c r="K71" s="119" t="s">
        <v>132</v>
      </c>
      <c r="L71" s="119" t="s">
        <v>179</v>
      </c>
      <c r="M71" s="119">
        <v>17</v>
      </c>
      <c r="N71" s="119">
        <v>0.93</v>
      </c>
      <c r="O71" s="205"/>
      <c r="P71" s="205"/>
      <c r="Q71" s="205"/>
      <c r="R71" s="205"/>
    </row>
    <row r="72" spans="1:18" s="85" customFormat="1" ht="18" customHeight="1">
      <c r="A72" s="204"/>
      <c r="B72" s="250"/>
      <c r="C72" s="249"/>
      <c r="D72" s="204"/>
      <c r="E72" s="204"/>
      <c r="F72" s="204"/>
      <c r="G72" s="204"/>
      <c r="H72" s="205"/>
      <c r="I72" s="205"/>
      <c r="J72" s="145" t="s">
        <v>131</v>
      </c>
      <c r="K72" s="119" t="s">
        <v>132</v>
      </c>
      <c r="L72" s="120" t="s">
        <v>166</v>
      </c>
      <c r="M72" s="119">
        <v>10</v>
      </c>
      <c r="N72" s="144">
        <v>1</v>
      </c>
      <c r="O72" s="205"/>
      <c r="P72" s="205"/>
      <c r="Q72" s="205"/>
      <c r="R72" s="205"/>
    </row>
    <row r="73" spans="1:18" s="85" customFormat="1" ht="32.4">
      <c r="A73" s="119">
        <v>2</v>
      </c>
      <c r="B73" s="120" t="s">
        <v>134</v>
      </c>
      <c r="C73" s="145" t="s">
        <v>214</v>
      </c>
      <c r="D73" s="119" t="s">
        <v>138</v>
      </c>
      <c r="E73" s="132">
        <v>3.4</v>
      </c>
      <c r="F73" s="119"/>
      <c r="G73" s="119"/>
      <c r="H73" s="142"/>
      <c r="I73" s="142"/>
      <c r="J73" s="145" t="s">
        <v>215</v>
      </c>
      <c r="K73" s="119" t="s">
        <v>138</v>
      </c>
      <c r="L73" s="120" t="s">
        <v>241</v>
      </c>
      <c r="M73" s="119">
        <v>1</v>
      </c>
      <c r="N73" s="119">
        <v>2.6</v>
      </c>
      <c r="O73" s="142">
        <f t="shared" ref="O73:O81" si="55">N73*M73*O$7</f>
        <v>3.033264</v>
      </c>
      <c r="P73" s="142">
        <f t="shared" ref="P73:P82" si="56">H73+I73+O73</f>
        <v>3.033264</v>
      </c>
      <c r="Q73" s="142">
        <f t="shared" ref="Q73:Q82" si="57">O73*E73</f>
        <v>10.313097599999999</v>
      </c>
      <c r="R73" s="142">
        <f t="shared" ref="R73:R82" si="58">P73*E73</f>
        <v>10.313097599999999</v>
      </c>
    </row>
    <row r="74" spans="1:18" s="85" customFormat="1" ht="32.4">
      <c r="A74" s="119">
        <v>3</v>
      </c>
      <c r="B74" s="120" t="s">
        <v>134</v>
      </c>
      <c r="C74" s="145" t="s">
        <v>202</v>
      </c>
      <c r="D74" s="119" t="s">
        <v>138</v>
      </c>
      <c r="E74" s="132">
        <v>3.8</v>
      </c>
      <c r="F74" s="119"/>
      <c r="G74" s="119"/>
      <c r="H74" s="142"/>
      <c r="I74" s="142"/>
      <c r="J74" s="145" t="s">
        <v>203</v>
      </c>
      <c r="K74" s="119" t="s">
        <v>138</v>
      </c>
      <c r="L74" s="120" t="s">
        <v>242</v>
      </c>
      <c r="M74" s="119">
        <v>1</v>
      </c>
      <c r="N74" s="119">
        <v>1.06</v>
      </c>
      <c r="O74" s="142">
        <f t="shared" si="55"/>
        <v>1.2366383999999999</v>
      </c>
      <c r="P74" s="142">
        <f t="shared" si="56"/>
        <v>1.2366383999999999</v>
      </c>
      <c r="Q74" s="142">
        <f t="shared" si="57"/>
        <v>4.6992259199999991</v>
      </c>
      <c r="R74" s="142">
        <f t="shared" si="58"/>
        <v>4.6992259199999991</v>
      </c>
    </row>
    <row r="75" spans="1:18" s="85" customFormat="1" ht="32.4">
      <c r="A75" s="119">
        <v>4</v>
      </c>
      <c r="B75" s="120" t="s">
        <v>134</v>
      </c>
      <c r="C75" s="145" t="s">
        <v>204</v>
      </c>
      <c r="D75" s="119" t="s">
        <v>138</v>
      </c>
      <c r="E75" s="142">
        <v>7.35</v>
      </c>
      <c r="F75" s="119"/>
      <c r="G75" s="119"/>
      <c r="H75" s="142"/>
      <c r="I75" s="142"/>
      <c r="J75" s="145" t="s">
        <v>205</v>
      </c>
      <c r="K75" s="119" t="s">
        <v>138</v>
      </c>
      <c r="L75" s="120" t="s">
        <v>243</v>
      </c>
      <c r="M75" s="119">
        <v>1</v>
      </c>
      <c r="N75" s="119">
        <v>0.34</v>
      </c>
      <c r="O75" s="142">
        <f t="shared" si="55"/>
        <v>0.3966576</v>
      </c>
      <c r="P75" s="142">
        <f t="shared" si="56"/>
        <v>0.3966576</v>
      </c>
      <c r="Q75" s="142">
        <f t="shared" si="57"/>
        <v>2.9154333599999998</v>
      </c>
      <c r="R75" s="142">
        <f t="shared" si="58"/>
        <v>2.9154333599999998</v>
      </c>
    </row>
    <row r="76" spans="1:18" s="85" customFormat="1" ht="18" customHeight="1">
      <c r="A76" s="119">
        <v>5</v>
      </c>
      <c r="B76" s="120" t="s">
        <v>134</v>
      </c>
      <c r="C76" s="145" t="s">
        <v>216</v>
      </c>
      <c r="D76" s="119" t="s">
        <v>104</v>
      </c>
      <c r="E76" s="161">
        <v>2.8E-3</v>
      </c>
      <c r="F76" s="119"/>
      <c r="G76" s="119"/>
      <c r="H76" s="142"/>
      <c r="I76" s="142"/>
      <c r="J76" s="145" t="s">
        <v>207</v>
      </c>
      <c r="K76" s="119" t="s">
        <v>104</v>
      </c>
      <c r="L76" s="119" t="s">
        <v>240</v>
      </c>
      <c r="M76" s="119">
        <v>1</v>
      </c>
      <c r="N76" s="119">
        <v>479.17</v>
      </c>
      <c r="O76" s="142">
        <f t="shared" si="55"/>
        <v>559.01888880000001</v>
      </c>
      <c r="P76" s="142">
        <f t="shared" si="56"/>
        <v>559.01888880000001</v>
      </c>
      <c r="Q76" s="142">
        <f t="shared" si="57"/>
        <v>1.5652528886400001</v>
      </c>
      <c r="R76" s="142">
        <f t="shared" si="58"/>
        <v>1.5652528886400001</v>
      </c>
    </row>
    <row r="77" spans="1:18" s="85" customFormat="1" ht="18" customHeight="1">
      <c r="A77" s="119">
        <v>6</v>
      </c>
      <c r="B77" s="120" t="s">
        <v>134</v>
      </c>
      <c r="C77" s="145" t="s">
        <v>217</v>
      </c>
      <c r="D77" s="119" t="s">
        <v>138</v>
      </c>
      <c r="E77" s="132">
        <v>0.7</v>
      </c>
      <c r="F77" s="119"/>
      <c r="G77" s="160"/>
      <c r="H77" s="142"/>
      <c r="I77" s="142"/>
      <c r="J77" s="145" t="s">
        <v>218</v>
      </c>
      <c r="K77" s="119" t="s">
        <v>138</v>
      </c>
      <c r="L77" s="119"/>
      <c r="M77" s="119">
        <v>1</v>
      </c>
      <c r="N77" s="119">
        <v>0.53</v>
      </c>
      <c r="O77" s="142">
        <f t="shared" si="55"/>
        <v>0.61831919999999996</v>
      </c>
      <c r="P77" s="142">
        <f t="shared" si="56"/>
        <v>0.61831919999999996</v>
      </c>
      <c r="Q77" s="142">
        <f t="shared" si="57"/>
        <v>0.43282343999999995</v>
      </c>
      <c r="R77" s="142">
        <f t="shared" si="58"/>
        <v>0.43282343999999995</v>
      </c>
    </row>
    <row r="78" spans="1:18" s="85" customFormat="1" ht="18" customHeight="1">
      <c r="A78" s="119">
        <v>7</v>
      </c>
      <c r="B78" s="120" t="s">
        <v>134</v>
      </c>
      <c r="C78" s="145" t="s">
        <v>208</v>
      </c>
      <c r="D78" s="119" t="s">
        <v>104</v>
      </c>
      <c r="E78" s="161">
        <v>1.1999999999999999E-3</v>
      </c>
      <c r="F78" s="119"/>
      <c r="G78" s="119"/>
      <c r="H78" s="142"/>
      <c r="I78" s="142"/>
      <c r="J78" s="145" t="s">
        <v>144</v>
      </c>
      <c r="K78" s="119" t="s">
        <v>104</v>
      </c>
      <c r="L78" s="120" t="s">
        <v>239</v>
      </c>
      <c r="M78" s="119">
        <v>1</v>
      </c>
      <c r="N78" s="119">
        <v>282.5</v>
      </c>
      <c r="O78" s="142">
        <f t="shared" si="55"/>
        <v>329.57579999999996</v>
      </c>
      <c r="P78" s="142">
        <f t="shared" si="56"/>
        <v>329.57579999999996</v>
      </c>
      <c r="Q78" s="142">
        <f t="shared" si="57"/>
        <v>0.39549095999999989</v>
      </c>
      <c r="R78" s="142">
        <f t="shared" si="58"/>
        <v>0.39549095999999989</v>
      </c>
    </row>
    <row r="79" spans="1:18" s="85" customFormat="1" ht="18" customHeight="1">
      <c r="A79" s="119">
        <v>8</v>
      </c>
      <c r="B79" s="120" t="s">
        <v>134</v>
      </c>
      <c r="C79" s="145" t="s">
        <v>224</v>
      </c>
      <c r="D79" s="119" t="s">
        <v>135</v>
      </c>
      <c r="E79" s="122">
        <v>2</v>
      </c>
      <c r="F79" s="119"/>
      <c r="G79" s="119"/>
      <c r="H79" s="142"/>
      <c r="I79" s="142"/>
      <c r="J79" s="145" t="s">
        <v>219</v>
      </c>
      <c r="K79" s="119" t="s">
        <v>135</v>
      </c>
      <c r="L79" s="120"/>
      <c r="M79" s="119">
        <v>1</v>
      </c>
      <c r="N79" s="119">
        <v>0.2</v>
      </c>
      <c r="O79" s="142">
        <f t="shared" si="55"/>
        <v>0.23332799999999998</v>
      </c>
      <c r="P79" s="142">
        <f t="shared" si="56"/>
        <v>0.23332799999999998</v>
      </c>
      <c r="Q79" s="142">
        <f t="shared" si="57"/>
        <v>0.46665599999999996</v>
      </c>
      <c r="R79" s="142">
        <f t="shared" si="58"/>
        <v>0.46665599999999996</v>
      </c>
    </row>
    <row r="80" spans="1:18" s="85" customFormat="1" ht="32.4">
      <c r="A80" s="119">
        <v>10</v>
      </c>
      <c r="B80" s="120" t="s">
        <v>134</v>
      </c>
      <c r="C80" s="145" t="s">
        <v>220</v>
      </c>
      <c r="D80" s="119" t="s">
        <v>135</v>
      </c>
      <c r="E80" s="119">
        <v>2</v>
      </c>
      <c r="F80" s="119"/>
      <c r="G80" s="119"/>
      <c r="H80" s="142"/>
      <c r="I80" s="142"/>
      <c r="J80" s="145" t="s">
        <v>221</v>
      </c>
      <c r="K80" s="119" t="s">
        <v>135</v>
      </c>
      <c r="L80" s="131"/>
      <c r="M80" s="119">
        <v>1</v>
      </c>
      <c r="N80" s="119">
        <v>0.09</v>
      </c>
      <c r="O80" s="142">
        <f t="shared" si="55"/>
        <v>0.10499759999999998</v>
      </c>
      <c r="P80" s="142">
        <f t="shared" si="56"/>
        <v>0.10499759999999998</v>
      </c>
      <c r="Q80" s="142">
        <f t="shared" si="57"/>
        <v>0.20999519999999997</v>
      </c>
      <c r="R80" s="142">
        <f t="shared" si="58"/>
        <v>0.20999519999999997</v>
      </c>
    </row>
    <row r="81" spans="1:18" s="85" customFormat="1" ht="16.2">
      <c r="A81" s="119">
        <v>11</v>
      </c>
      <c r="B81" s="120" t="s">
        <v>134</v>
      </c>
      <c r="C81" s="145" t="s">
        <v>210</v>
      </c>
      <c r="D81" s="119" t="s">
        <v>135</v>
      </c>
      <c r="E81" s="119">
        <v>7</v>
      </c>
      <c r="F81" s="119"/>
      <c r="G81" s="119"/>
      <c r="H81" s="142"/>
      <c r="I81" s="142"/>
      <c r="J81" s="145" t="s">
        <v>222</v>
      </c>
      <c r="K81" s="119" t="s">
        <v>135</v>
      </c>
      <c r="L81" s="131"/>
      <c r="M81" s="119">
        <v>1</v>
      </c>
      <c r="N81" s="119">
        <v>0.03</v>
      </c>
      <c r="O81" s="142">
        <f t="shared" si="55"/>
        <v>3.4999199999999994E-2</v>
      </c>
      <c r="P81" s="142">
        <f t="shared" si="56"/>
        <v>3.4999199999999994E-2</v>
      </c>
      <c r="Q81" s="142">
        <f t="shared" si="57"/>
        <v>0.24499439999999995</v>
      </c>
      <c r="R81" s="142">
        <f t="shared" si="58"/>
        <v>0.24499439999999995</v>
      </c>
    </row>
    <row r="82" spans="1:18" s="85" customFormat="1" ht="18" customHeight="1">
      <c r="A82" s="204">
        <v>12</v>
      </c>
      <c r="B82" s="251" t="s">
        <v>137</v>
      </c>
      <c r="C82" s="249" t="s">
        <v>223</v>
      </c>
      <c r="D82" s="204" t="s">
        <v>169</v>
      </c>
      <c r="E82" s="204">
        <v>0.2</v>
      </c>
      <c r="F82" s="204">
        <v>1.55</v>
      </c>
      <c r="G82" s="204">
        <v>0.76</v>
      </c>
      <c r="H82" s="205">
        <f t="shared" ref="H82:I82" si="59">F82*H$7</f>
        <v>3.8875859999999998</v>
      </c>
      <c r="I82" s="205">
        <f t="shared" si="59"/>
        <v>2.3329188000000003</v>
      </c>
      <c r="J82" s="145" t="s">
        <v>212</v>
      </c>
      <c r="K82" s="119" t="s">
        <v>169</v>
      </c>
      <c r="L82" s="119" t="s">
        <v>238</v>
      </c>
      <c r="M82" s="119">
        <v>1.02</v>
      </c>
      <c r="N82" s="119">
        <v>27.56</v>
      </c>
      <c r="O82" s="205">
        <f>((N82*M82)/1.02+(N83*M83)+(N84*M84))*O$7</f>
        <v>36.000177119999996</v>
      </c>
      <c r="P82" s="205">
        <f t="shared" si="56"/>
        <v>42.220681919999997</v>
      </c>
      <c r="Q82" s="205">
        <f t="shared" si="57"/>
        <v>7.2000354239999993</v>
      </c>
      <c r="R82" s="205">
        <f t="shared" si="58"/>
        <v>8.4441363840000001</v>
      </c>
    </row>
    <row r="83" spans="1:18" s="85" customFormat="1" ht="18" customHeight="1">
      <c r="A83" s="204"/>
      <c r="B83" s="252"/>
      <c r="C83" s="249"/>
      <c r="D83" s="204"/>
      <c r="E83" s="204"/>
      <c r="F83" s="204"/>
      <c r="G83" s="204"/>
      <c r="H83" s="205"/>
      <c r="I83" s="205"/>
      <c r="J83" s="145" t="s">
        <v>128</v>
      </c>
      <c r="K83" s="119" t="s">
        <v>122</v>
      </c>
      <c r="L83" s="119"/>
      <c r="M83" s="119">
        <v>0.80300000000000005</v>
      </c>
      <c r="N83" s="119">
        <v>3.5</v>
      </c>
      <c r="O83" s="205"/>
      <c r="P83" s="205"/>
      <c r="Q83" s="205"/>
      <c r="R83" s="205"/>
    </row>
    <row r="84" spans="1:18" s="85" customFormat="1" ht="18" customHeight="1">
      <c r="A84" s="204"/>
      <c r="B84" s="253"/>
      <c r="C84" s="249"/>
      <c r="D84" s="204"/>
      <c r="E84" s="204"/>
      <c r="F84" s="204"/>
      <c r="G84" s="204"/>
      <c r="H84" s="205"/>
      <c r="I84" s="205"/>
      <c r="J84" s="145" t="s">
        <v>130</v>
      </c>
      <c r="K84" s="119" t="s">
        <v>169</v>
      </c>
      <c r="L84" s="120" t="s">
        <v>163</v>
      </c>
      <c r="M84" s="119">
        <v>3.8999999999999998E-3</v>
      </c>
      <c r="N84" s="119">
        <v>125</v>
      </c>
      <c r="O84" s="205"/>
      <c r="P84" s="205"/>
      <c r="Q84" s="205"/>
      <c r="R84" s="205"/>
    </row>
    <row r="85" spans="1:18" s="85" customFormat="1" ht="18" customHeight="1">
      <c r="A85" s="204">
        <v>13</v>
      </c>
      <c r="B85" s="204" t="s">
        <v>140</v>
      </c>
      <c r="C85" s="249" t="s">
        <v>145</v>
      </c>
      <c r="D85" s="204" t="s">
        <v>172</v>
      </c>
      <c r="E85" s="204">
        <v>1.44E-2</v>
      </c>
      <c r="F85" s="204">
        <v>38.4</v>
      </c>
      <c r="G85" s="204">
        <v>0.03</v>
      </c>
      <c r="H85" s="205">
        <f>F85*H$7</f>
        <v>96.311807999999999</v>
      </c>
      <c r="I85" s="205">
        <f t="shared" ref="I85" si="60">G85*I$7</f>
        <v>9.2088900000000001E-2</v>
      </c>
      <c r="J85" s="158" t="s">
        <v>141</v>
      </c>
      <c r="K85" s="119" t="s">
        <v>132</v>
      </c>
      <c r="L85" s="119" t="s">
        <v>164</v>
      </c>
      <c r="M85" s="119">
        <v>24.4</v>
      </c>
      <c r="N85" s="119">
        <v>0.8</v>
      </c>
      <c r="O85" s="206">
        <f>((N85*M85)+(N86*M86)+(N87*M87))*O$7</f>
        <v>25.817159879999998</v>
      </c>
      <c r="P85" s="205">
        <f t="shared" ref="P85" si="61">H85+I85+O85</f>
        <v>122.22105678</v>
      </c>
      <c r="Q85" s="205">
        <f t="shared" ref="Q85" si="62">O85*E85</f>
        <v>0.37176710227199999</v>
      </c>
      <c r="R85" s="205">
        <f t="shared" ref="R85" si="63">P85*E85</f>
        <v>1.7599832176319998</v>
      </c>
    </row>
    <row r="86" spans="1:18" s="85" customFormat="1" ht="18" customHeight="1">
      <c r="A86" s="204"/>
      <c r="B86" s="204"/>
      <c r="C86" s="249"/>
      <c r="D86" s="204"/>
      <c r="E86" s="204"/>
      <c r="F86" s="204"/>
      <c r="G86" s="204"/>
      <c r="H86" s="205"/>
      <c r="I86" s="205"/>
      <c r="J86" s="158" t="s">
        <v>142</v>
      </c>
      <c r="K86" s="119" t="s">
        <v>132</v>
      </c>
      <c r="L86" s="119" t="s">
        <v>165</v>
      </c>
      <c r="M86" s="119">
        <v>0.2</v>
      </c>
      <c r="N86" s="119">
        <v>0.28999999999999998</v>
      </c>
      <c r="O86" s="206"/>
      <c r="P86" s="205"/>
      <c r="Q86" s="205"/>
      <c r="R86" s="205"/>
    </row>
    <row r="87" spans="1:18" s="85" customFormat="1" ht="18" customHeight="1">
      <c r="A87" s="204"/>
      <c r="B87" s="204"/>
      <c r="C87" s="249"/>
      <c r="D87" s="204"/>
      <c r="E87" s="204"/>
      <c r="F87" s="204"/>
      <c r="G87" s="204"/>
      <c r="H87" s="205"/>
      <c r="I87" s="205"/>
      <c r="J87" s="158" t="s">
        <v>143</v>
      </c>
      <c r="K87" s="119" t="s">
        <v>132</v>
      </c>
      <c r="L87" s="119"/>
      <c r="M87" s="119">
        <v>2.7</v>
      </c>
      <c r="N87" s="119">
        <v>0.94499999999999995</v>
      </c>
      <c r="O87" s="206"/>
      <c r="P87" s="205"/>
      <c r="Q87" s="205"/>
      <c r="R87" s="205"/>
    </row>
    <row r="88" spans="1:18" ht="16.2">
      <c r="C88" s="48" t="s">
        <v>42</v>
      </c>
      <c r="R88" s="51">
        <f>SUM(R10:R87)</f>
        <v>21006.395217301299</v>
      </c>
    </row>
    <row r="89" spans="1:18" ht="16.2">
      <c r="C89" s="48" t="s">
        <v>43</v>
      </c>
      <c r="D89" s="26"/>
      <c r="E89" s="26"/>
      <c r="F89" s="26"/>
      <c r="G89" s="26"/>
      <c r="H89" s="49"/>
      <c r="I89" s="49"/>
      <c r="J89" s="1"/>
      <c r="K89" s="26"/>
      <c r="L89" s="26"/>
      <c r="M89" s="26"/>
      <c r="N89" s="26"/>
      <c r="O89" s="49"/>
      <c r="P89" s="49"/>
      <c r="Q89" s="49"/>
      <c r="R89" s="52">
        <f>R88*13.3%</f>
        <v>2793.8505639010727</v>
      </c>
    </row>
    <row r="90" spans="1:18" ht="16.2">
      <c r="C90" s="48" t="s">
        <v>42</v>
      </c>
      <c r="D90" s="26"/>
      <c r="E90" s="26"/>
      <c r="F90" s="26"/>
      <c r="G90" s="26"/>
      <c r="H90" s="49"/>
      <c r="I90" s="49"/>
      <c r="J90" s="1"/>
      <c r="K90" s="26"/>
      <c r="L90" s="26"/>
      <c r="M90" s="26"/>
      <c r="N90" s="26"/>
      <c r="O90" s="49"/>
      <c r="P90" s="49"/>
      <c r="Q90" s="49"/>
      <c r="R90" s="52">
        <f>R88+R89</f>
        <v>23800.245781202371</v>
      </c>
    </row>
    <row r="91" spans="1:18" ht="16.2">
      <c r="C91" s="48" t="s">
        <v>44</v>
      </c>
      <c r="D91" s="26"/>
      <c r="E91" s="26"/>
      <c r="F91" s="26"/>
      <c r="G91" s="26"/>
      <c r="H91" s="49"/>
      <c r="I91" s="49"/>
      <c r="J91" s="1"/>
      <c r="K91" s="26"/>
      <c r="L91" s="26"/>
      <c r="M91" s="26"/>
      <c r="N91" s="26"/>
      <c r="O91" s="49"/>
      <c r="P91" s="49"/>
      <c r="Q91" s="49"/>
      <c r="R91" s="52">
        <f>R90*11%</f>
        <v>2618.0270359322608</v>
      </c>
    </row>
    <row r="92" spans="1:18" ht="16.2">
      <c r="C92" s="48" t="s">
        <v>42</v>
      </c>
      <c r="D92" s="26"/>
      <c r="E92" s="26"/>
      <c r="F92" s="26"/>
      <c r="G92" s="26"/>
      <c r="H92" s="49"/>
      <c r="I92" s="49"/>
      <c r="J92" s="1"/>
      <c r="K92" s="26"/>
      <c r="L92" s="26"/>
      <c r="M92" s="26"/>
      <c r="N92" s="26"/>
      <c r="O92" s="49"/>
      <c r="P92" s="49"/>
      <c r="Q92" s="49"/>
      <c r="R92" s="52">
        <f>R90+R91</f>
        <v>26418.272817134632</v>
      </c>
    </row>
    <row r="93" spans="1:18">
      <c r="C93" s="1"/>
      <c r="D93" s="26"/>
      <c r="E93" s="26"/>
      <c r="F93" s="26"/>
      <c r="G93" s="26"/>
      <c r="H93" s="26"/>
      <c r="I93" s="26"/>
      <c r="J93" s="1"/>
      <c r="K93" s="26"/>
      <c r="L93" s="26"/>
      <c r="M93" s="26"/>
      <c r="N93" s="26"/>
      <c r="O93" s="1"/>
      <c r="P93" s="1"/>
      <c r="Q93" s="1"/>
      <c r="R93" s="1"/>
    </row>
    <row r="94" spans="1:18">
      <c r="C94" s="1"/>
      <c r="D94" s="26"/>
      <c r="E94" s="26"/>
      <c r="F94" s="26"/>
      <c r="G94" s="26"/>
      <c r="H94" s="26"/>
      <c r="I94" s="26"/>
      <c r="J94" s="1"/>
      <c r="K94" s="26"/>
      <c r="L94" s="26"/>
      <c r="M94" s="26"/>
      <c r="N94" s="26"/>
      <c r="O94" s="1"/>
      <c r="P94" s="1"/>
      <c r="Q94" s="1"/>
      <c r="R94" s="1"/>
    </row>
    <row r="95" spans="1:18">
      <c r="C95" s="1"/>
      <c r="D95" s="1"/>
      <c r="E95" s="1"/>
      <c r="F95" s="1"/>
      <c r="G95" s="1"/>
      <c r="H95" s="1"/>
      <c r="I95" s="26"/>
      <c r="J95" s="1"/>
      <c r="K95" s="26"/>
      <c r="L95" s="26"/>
      <c r="M95" s="26"/>
      <c r="N95" s="26"/>
      <c r="O95" s="1"/>
      <c r="P95" s="1"/>
      <c r="Q95" s="1"/>
      <c r="R95" s="1"/>
    </row>
    <row r="96" spans="1:18" ht="16.2">
      <c r="C96" s="1"/>
      <c r="D96" s="50" t="s">
        <v>17</v>
      </c>
      <c r="E96" s="1"/>
      <c r="F96" s="1"/>
      <c r="G96" s="50" t="s">
        <v>18</v>
      </c>
      <c r="H96" s="1"/>
      <c r="I96" s="26"/>
      <c r="J96" s="1"/>
      <c r="K96" s="26"/>
      <c r="L96" s="26"/>
      <c r="M96" s="26"/>
      <c r="N96" s="26"/>
      <c r="O96" s="1"/>
      <c r="P96" s="1"/>
      <c r="Q96" s="1"/>
      <c r="R96" s="1"/>
    </row>
  </sheetData>
  <mergeCells count="219">
    <mergeCell ref="B36:B40"/>
    <mergeCell ref="C36:C40"/>
    <mergeCell ref="D36:D40"/>
    <mergeCell ref="E36:E40"/>
    <mergeCell ref="F36:F40"/>
    <mergeCell ref="G36:G40"/>
    <mergeCell ref="H36:H40"/>
    <mergeCell ref="I36:I40"/>
    <mergeCell ref="O54:O56"/>
    <mergeCell ref="P54:P56"/>
    <mergeCell ref="Q54:Q56"/>
    <mergeCell ref="R54:R56"/>
    <mergeCell ref="A50:A51"/>
    <mergeCell ref="B50:B51"/>
    <mergeCell ref="C50:C51"/>
    <mergeCell ref="D50:D51"/>
    <mergeCell ref="E50:E51"/>
    <mergeCell ref="F50:F51"/>
    <mergeCell ref="G50:G51"/>
    <mergeCell ref="A54:A56"/>
    <mergeCell ref="B54:B56"/>
    <mergeCell ref="C54:C56"/>
    <mergeCell ref="D54:D56"/>
    <mergeCell ref="E54:E56"/>
    <mergeCell ref="F54:F56"/>
    <mergeCell ref="G54:G56"/>
    <mergeCell ref="H54:H56"/>
    <mergeCell ref="I54:I56"/>
    <mergeCell ref="R26:R28"/>
    <mergeCell ref="B29:B31"/>
    <mergeCell ref="C29:C31"/>
    <mergeCell ref="D29:D31"/>
    <mergeCell ref="E29:E31"/>
    <mergeCell ref="F29:F31"/>
    <mergeCell ref="G29:G31"/>
    <mergeCell ref="H29:H31"/>
    <mergeCell ref="A34:A35"/>
    <mergeCell ref="B34:B35"/>
    <mergeCell ref="C34:C35"/>
    <mergeCell ref="D34:D35"/>
    <mergeCell ref="E34:E35"/>
    <mergeCell ref="F34:F35"/>
    <mergeCell ref="G34:G35"/>
    <mergeCell ref="H34:H35"/>
    <mergeCell ref="I34:I35"/>
    <mergeCell ref="A26:A28"/>
    <mergeCell ref="B26:B28"/>
    <mergeCell ref="C26:C28"/>
    <mergeCell ref="D26:D28"/>
    <mergeCell ref="E26:E28"/>
    <mergeCell ref="F26:F28"/>
    <mergeCell ref="G26:G28"/>
    <mergeCell ref="E70:E72"/>
    <mergeCell ref="F70:F72"/>
    <mergeCell ref="G70:G72"/>
    <mergeCell ref="H70:H72"/>
    <mergeCell ref="I70:I72"/>
    <mergeCell ref="H26:H28"/>
    <mergeCell ref="I26:I28"/>
    <mergeCell ref="F66:F68"/>
    <mergeCell ref="G66:G68"/>
    <mergeCell ref="H66:H68"/>
    <mergeCell ref="I66:I68"/>
    <mergeCell ref="R66:R68"/>
    <mergeCell ref="G82:G84"/>
    <mergeCell ref="H82:H84"/>
    <mergeCell ref="I82:I84"/>
    <mergeCell ref="O82:O84"/>
    <mergeCell ref="P82:P84"/>
    <mergeCell ref="Q82:Q84"/>
    <mergeCell ref="R82:R84"/>
    <mergeCell ref="O70:O72"/>
    <mergeCell ref="P70:P72"/>
    <mergeCell ref="Q70:Q72"/>
    <mergeCell ref="O66:O68"/>
    <mergeCell ref="P66:P68"/>
    <mergeCell ref="Q66:Q68"/>
    <mergeCell ref="A85:A87"/>
    <mergeCell ref="B85:B87"/>
    <mergeCell ref="C85:C87"/>
    <mergeCell ref="D85:D87"/>
    <mergeCell ref="E85:E87"/>
    <mergeCell ref="A63:A65"/>
    <mergeCell ref="B63:B65"/>
    <mergeCell ref="C63:C65"/>
    <mergeCell ref="D63:D65"/>
    <mergeCell ref="E63:E65"/>
    <mergeCell ref="A82:A84"/>
    <mergeCell ref="B82:B84"/>
    <mergeCell ref="C82:C84"/>
    <mergeCell ref="D82:D84"/>
    <mergeCell ref="E82:E84"/>
    <mergeCell ref="A66:A68"/>
    <mergeCell ref="B66:B68"/>
    <mergeCell ref="C66:C68"/>
    <mergeCell ref="D66:D68"/>
    <mergeCell ref="E66:E68"/>
    <mergeCell ref="A70:A72"/>
    <mergeCell ref="B70:B72"/>
    <mergeCell ref="C70:C72"/>
    <mergeCell ref="D70:D72"/>
    <mergeCell ref="A1:R1"/>
    <mergeCell ref="A2:R2"/>
    <mergeCell ref="F3:O3"/>
    <mergeCell ref="F4:G4"/>
    <mergeCell ref="H4:I4"/>
    <mergeCell ref="J4:O4"/>
    <mergeCell ref="A3:A7"/>
    <mergeCell ref="D3:D7"/>
    <mergeCell ref="G5:G7"/>
    <mergeCell ref="J5:J7"/>
    <mergeCell ref="K5:K7"/>
    <mergeCell ref="L5:L6"/>
    <mergeCell ref="M5:M7"/>
    <mergeCell ref="N5:N7"/>
    <mergeCell ref="O5:O6"/>
    <mergeCell ref="R3:R7"/>
    <mergeCell ref="I5:I6"/>
    <mergeCell ref="P3:P7"/>
    <mergeCell ref="Q3:Q7"/>
    <mergeCell ref="B3:B7"/>
    <mergeCell ref="C3:C7"/>
    <mergeCell ref="E3:E7"/>
    <mergeCell ref="F5:F7"/>
    <mergeCell ref="H5:H6"/>
    <mergeCell ref="A21:A24"/>
    <mergeCell ref="B21:B24"/>
    <mergeCell ref="C21:C24"/>
    <mergeCell ref="D21:D24"/>
    <mergeCell ref="E21:E24"/>
    <mergeCell ref="F21:F24"/>
    <mergeCell ref="G21:G24"/>
    <mergeCell ref="H21:H24"/>
    <mergeCell ref="I21:I24"/>
    <mergeCell ref="O21:O24"/>
    <mergeCell ref="P21:P24"/>
    <mergeCell ref="Q21:Q24"/>
    <mergeCell ref="F42:F44"/>
    <mergeCell ref="G42:G44"/>
    <mergeCell ref="H42:H44"/>
    <mergeCell ref="I42:I44"/>
    <mergeCell ref="O42:O44"/>
    <mergeCell ref="R21:R24"/>
    <mergeCell ref="F32:F33"/>
    <mergeCell ref="G32:G33"/>
    <mergeCell ref="H32:H33"/>
    <mergeCell ref="I32:I33"/>
    <mergeCell ref="O32:O33"/>
    <mergeCell ref="P32:P33"/>
    <mergeCell ref="Q32:Q33"/>
    <mergeCell ref="R32:R33"/>
    <mergeCell ref="O34:O35"/>
    <mergeCell ref="P34:P35"/>
    <mergeCell ref="Q34:Q35"/>
    <mergeCell ref="R34:R35"/>
    <mergeCell ref="O26:O28"/>
    <mergeCell ref="P26:P28"/>
    <mergeCell ref="Q26:Q28"/>
    <mergeCell ref="A29:A31"/>
    <mergeCell ref="A42:A44"/>
    <mergeCell ref="B42:B44"/>
    <mergeCell ref="C42:C44"/>
    <mergeCell ref="D42:D44"/>
    <mergeCell ref="E42:E44"/>
    <mergeCell ref="P42:P44"/>
    <mergeCell ref="Q42:Q44"/>
    <mergeCell ref="R42:R44"/>
    <mergeCell ref="I29:I31"/>
    <mergeCell ref="O29:O31"/>
    <mergeCell ref="P29:P31"/>
    <mergeCell ref="Q29:Q31"/>
    <mergeCell ref="R29:R31"/>
    <mergeCell ref="A32:A33"/>
    <mergeCell ref="B32:B33"/>
    <mergeCell ref="C32:C33"/>
    <mergeCell ref="D32:D33"/>
    <mergeCell ref="E32:E33"/>
    <mergeCell ref="O36:O40"/>
    <mergeCell ref="P36:P40"/>
    <mergeCell ref="Q36:Q40"/>
    <mergeCell ref="R36:R40"/>
    <mergeCell ref="A36:A40"/>
    <mergeCell ref="F85:F87"/>
    <mergeCell ref="G85:G87"/>
    <mergeCell ref="H85:H87"/>
    <mergeCell ref="I85:I87"/>
    <mergeCell ref="O85:O87"/>
    <mergeCell ref="P85:P87"/>
    <mergeCell ref="Q85:Q87"/>
    <mergeCell ref="R85:R87"/>
    <mergeCell ref="H50:H51"/>
    <mergeCell ref="I50:I51"/>
    <mergeCell ref="O50:O51"/>
    <mergeCell ref="P50:P51"/>
    <mergeCell ref="Q50:Q51"/>
    <mergeCell ref="R50:R51"/>
    <mergeCell ref="F63:F65"/>
    <mergeCell ref="G63:G65"/>
    <mergeCell ref="H63:H65"/>
    <mergeCell ref="I63:I65"/>
    <mergeCell ref="O63:O65"/>
    <mergeCell ref="P63:P65"/>
    <mergeCell ref="Q63:Q65"/>
    <mergeCell ref="R63:R65"/>
    <mergeCell ref="F82:F84"/>
    <mergeCell ref="R70:R72"/>
    <mergeCell ref="O15:O17"/>
    <mergeCell ref="P15:P17"/>
    <mergeCell ref="Q15:Q17"/>
    <mergeCell ref="R15:R17"/>
    <mergeCell ref="A15:A17"/>
    <mergeCell ref="B15:B17"/>
    <mergeCell ref="C15:C17"/>
    <mergeCell ref="D15:D17"/>
    <mergeCell ref="E15:E17"/>
    <mergeCell ref="F15:F17"/>
    <mergeCell ref="G15:G17"/>
    <mergeCell ref="H15:H17"/>
    <mergeCell ref="I15:I17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4"/>
  <sheetViews>
    <sheetView tabSelected="1" zoomScaleNormal="100" workbookViewId="0">
      <selection activeCell="A2" sqref="A2:H2"/>
    </sheetView>
  </sheetViews>
  <sheetFormatPr defaultColWidth="8.6640625" defaultRowHeight="14.4"/>
  <cols>
    <col min="1" max="1" width="4.109375" customWidth="1"/>
    <col min="2" max="2" width="9.109375" customWidth="1"/>
    <col min="3" max="3" width="45.6640625" customWidth="1"/>
    <col min="4" max="4" width="11.5546875" customWidth="1"/>
    <col min="5" max="5" width="10.33203125" customWidth="1"/>
    <col min="6" max="6" width="11.33203125" customWidth="1"/>
    <col min="7" max="7" width="10.88671875" customWidth="1"/>
    <col min="8" max="8" width="15.5546875" customWidth="1"/>
  </cols>
  <sheetData>
    <row r="1" spans="1:8" ht="18.600000000000001">
      <c r="A1" s="24"/>
      <c r="B1" s="24"/>
      <c r="C1" s="265" t="s">
        <v>45</v>
      </c>
      <c r="D1" s="266"/>
      <c r="E1" s="266"/>
      <c r="F1" s="266"/>
      <c r="G1" s="266"/>
      <c r="H1" s="25"/>
    </row>
    <row r="2" spans="1:8" ht="60" customHeight="1">
      <c r="A2" s="267" t="s">
        <v>225</v>
      </c>
      <c r="B2" s="268"/>
      <c r="C2" s="268"/>
      <c r="D2" s="268"/>
      <c r="E2" s="268"/>
      <c r="F2" s="268"/>
      <c r="G2" s="268"/>
      <c r="H2" s="268"/>
    </row>
    <row r="3" spans="1:8">
      <c r="A3" s="26"/>
      <c r="B3" s="26"/>
      <c r="C3" s="1"/>
      <c r="D3" s="26"/>
      <c r="E3" s="26"/>
      <c r="F3" s="26"/>
      <c r="G3" s="26"/>
      <c r="H3" s="26"/>
    </row>
    <row r="4" spans="1:8" ht="16.2">
      <c r="A4" s="272" t="s">
        <v>46</v>
      </c>
      <c r="B4" s="274" t="s">
        <v>47</v>
      </c>
      <c r="C4" s="274" t="s">
        <v>48</v>
      </c>
      <c r="D4" s="269" t="s">
        <v>49</v>
      </c>
      <c r="E4" s="270"/>
      <c r="F4" s="270"/>
      <c r="G4" s="271"/>
      <c r="H4" s="27" t="s">
        <v>50</v>
      </c>
    </row>
    <row r="5" spans="1:8" ht="16.2">
      <c r="A5" s="273"/>
      <c r="B5" s="275"/>
      <c r="C5" s="275"/>
      <c r="D5" s="28" t="s">
        <v>51</v>
      </c>
      <c r="E5" s="28" t="s">
        <v>52</v>
      </c>
      <c r="F5" s="28" t="s">
        <v>53</v>
      </c>
      <c r="G5" s="28" t="s">
        <v>54</v>
      </c>
      <c r="H5" s="28" t="s">
        <v>55</v>
      </c>
    </row>
    <row r="6" spans="1:8" ht="16.2">
      <c r="A6" s="29">
        <v>1</v>
      </c>
      <c r="B6" s="29">
        <v>2</v>
      </c>
      <c r="C6" s="30">
        <v>3</v>
      </c>
      <c r="D6" s="30">
        <v>4</v>
      </c>
      <c r="E6" s="30">
        <v>5</v>
      </c>
      <c r="F6" s="30">
        <v>6</v>
      </c>
      <c r="G6" s="30">
        <v>7</v>
      </c>
      <c r="H6" s="30">
        <v>8</v>
      </c>
    </row>
    <row r="7" spans="1:8" ht="16.2">
      <c r="A7" s="6"/>
      <c r="B7" s="6"/>
      <c r="C7" s="31" t="s">
        <v>56</v>
      </c>
      <c r="D7" s="6"/>
      <c r="E7" s="6"/>
      <c r="F7" s="6"/>
      <c r="G7" s="6"/>
      <c r="H7" s="6"/>
    </row>
    <row r="8" spans="1:8" ht="48.6">
      <c r="A8" s="6">
        <v>1</v>
      </c>
      <c r="B8" s="32" t="s">
        <v>57</v>
      </c>
      <c r="C8" s="71" t="s">
        <v>225</v>
      </c>
      <c r="D8" s="12">
        <f>'1-1'!R92</f>
        <v>26418.272817134632</v>
      </c>
      <c r="E8" s="6"/>
      <c r="F8" s="6"/>
      <c r="G8" s="6"/>
      <c r="H8" s="12">
        <f>SUM(D8:G8)</f>
        <v>26418.272817134632</v>
      </c>
    </row>
    <row r="9" spans="1:8" ht="16.2">
      <c r="A9" s="6"/>
      <c r="B9" s="6"/>
      <c r="C9" s="4" t="s">
        <v>58</v>
      </c>
      <c r="D9" s="12">
        <f>SUM(D8)</f>
        <v>26418.272817134632</v>
      </c>
      <c r="E9" s="6"/>
      <c r="F9" s="6"/>
      <c r="G9" s="6"/>
      <c r="H9" s="12">
        <f>SUM(H8)</f>
        <v>26418.272817134632</v>
      </c>
    </row>
    <row r="10" spans="1:8" ht="16.2">
      <c r="A10" s="6"/>
      <c r="B10" s="6"/>
      <c r="C10" s="31" t="s">
        <v>59</v>
      </c>
      <c r="D10" s="33"/>
      <c r="E10" s="33"/>
      <c r="F10" s="33"/>
      <c r="G10" s="33"/>
      <c r="H10" s="33"/>
    </row>
    <row r="11" spans="1:8" ht="16.2">
      <c r="A11" s="6"/>
      <c r="B11" s="6"/>
      <c r="C11" s="34" t="s">
        <v>60</v>
      </c>
      <c r="D11" s="33"/>
      <c r="E11" s="33"/>
      <c r="F11" s="33"/>
      <c r="G11" s="33"/>
      <c r="H11" s="33"/>
    </row>
    <row r="12" spans="1:8" ht="16.2">
      <c r="A12" s="6"/>
      <c r="B12" s="6"/>
      <c r="C12" s="34" t="s">
        <v>61</v>
      </c>
      <c r="D12" s="35">
        <f>D11+D9</f>
        <v>26418.272817134632</v>
      </c>
      <c r="E12" s="35"/>
      <c r="F12" s="35"/>
      <c r="G12" s="33"/>
      <c r="H12" s="35">
        <f>H11+H9</f>
        <v>26418.272817134632</v>
      </c>
    </row>
    <row r="13" spans="1:8" ht="16.2">
      <c r="A13" s="6"/>
      <c r="B13" s="6"/>
      <c r="C13" s="36" t="s">
        <v>62</v>
      </c>
      <c r="D13" s="33"/>
      <c r="E13" s="33"/>
      <c r="F13" s="33"/>
      <c r="G13" s="33"/>
      <c r="H13" s="33"/>
    </row>
    <row r="14" spans="1:8" ht="16.2">
      <c r="A14" s="6"/>
      <c r="B14" s="6"/>
      <c r="C14" s="34" t="s">
        <v>63</v>
      </c>
      <c r="D14" s="33"/>
      <c r="E14" s="33"/>
      <c r="F14" s="33"/>
      <c r="G14" s="33"/>
      <c r="H14" s="33"/>
    </row>
    <row r="15" spans="1:8" ht="16.2">
      <c r="A15" s="6"/>
      <c r="B15" s="6"/>
      <c r="C15" s="34" t="s">
        <v>64</v>
      </c>
      <c r="D15" s="35">
        <f>D14+D12</f>
        <v>26418.272817134632</v>
      </c>
      <c r="E15" s="35"/>
      <c r="F15" s="35"/>
      <c r="G15" s="33"/>
      <c r="H15" s="35">
        <f>H14+H12</f>
        <v>26418.272817134632</v>
      </c>
    </row>
    <row r="16" spans="1:8" ht="16.2">
      <c r="A16" s="8">
        <v>2</v>
      </c>
      <c r="B16" s="64">
        <v>1.7999999999999999E-2</v>
      </c>
      <c r="C16" s="13" t="s">
        <v>65</v>
      </c>
      <c r="D16" s="14">
        <f>D15*B16</f>
        <v>475.52891070842333</v>
      </c>
      <c r="E16" s="14"/>
      <c r="F16" s="14"/>
      <c r="G16" s="14"/>
      <c r="H16" s="14">
        <f>SUM(D16:G16)</f>
        <v>475.52891070842333</v>
      </c>
    </row>
    <row r="17" spans="1:11" ht="16.2">
      <c r="A17" s="8"/>
      <c r="B17" s="8"/>
      <c r="C17" s="38" t="s">
        <v>66</v>
      </c>
      <c r="D17" s="39">
        <f>SUM(D16)</f>
        <v>475.52891070842333</v>
      </c>
      <c r="E17" s="39"/>
      <c r="F17" s="39"/>
      <c r="G17" s="40"/>
      <c r="H17" s="39">
        <f>SUM(H16)</f>
        <v>475.52891070842333</v>
      </c>
    </row>
    <row r="18" spans="1:11" ht="16.2">
      <c r="A18" s="8"/>
      <c r="B18" s="8"/>
      <c r="C18" s="38" t="s">
        <v>67</v>
      </c>
      <c r="D18" s="39">
        <f>D17+D15</f>
        <v>26893.801727843056</v>
      </c>
      <c r="E18" s="39"/>
      <c r="F18" s="39"/>
      <c r="G18" s="40"/>
      <c r="H18" s="39">
        <f>H17+H15</f>
        <v>26893.801727843056</v>
      </c>
    </row>
    <row r="19" spans="1:11" ht="16.2">
      <c r="A19" s="8"/>
      <c r="B19" s="8"/>
      <c r="C19" s="41" t="s">
        <v>68</v>
      </c>
      <c r="D19" s="40"/>
      <c r="E19" s="40"/>
      <c r="F19" s="40"/>
      <c r="G19" s="40"/>
      <c r="H19" s="40"/>
    </row>
    <row r="20" spans="1:11" ht="16.2">
      <c r="A20" s="8">
        <v>3</v>
      </c>
      <c r="B20" s="64">
        <v>5.0000000000000001E-3</v>
      </c>
      <c r="C20" s="7" t="s">
        <v>69</v>
      </c>
      <c r="D20" s="14">
        <f>D18*B20</f>
        <v>134.46900863921528</v>
      </c>
      <c r="E20" s="14"/>
      <c r="F20" s="14"/>
      <c r="G20" s="14"/>
      <c r="H20" s="14">
        <f>SUM(D20:G20)</f>
        <v>134.46900863921528</v>
      </c>
    </row>
    <row r="21" spans="1:11" s="85" customFormat="1" ht="48.6">
      <c r="A21" s="166">
        <v>4</v>
      </c>
      <c r="B21" s="64">
        <v>1.4999999999999999E-2</v>
      </c>
      <c r="C21" s="127" t="s">
        <v>245</v>
      </c>
      <c r="D21" s="167">
        <f>D18*B21</f>
        <v>403.40702591764585</v>
      </c>
      <c r="E21" s="167"/>
      <c r="F21" s="167"/>
      <c r="G21" s="167"/>
      <c r="H21" s="167">
        <f t="shared" ref="H21" si="0">SUM(D21:G21)</f>
        <v>403.40702591764585</v>
      </c>
    </row>
    <row r="22" spans="1:11" ht="16.2">
      <c r="A22" s="8">
        <v>5</v>
      </c>
      <c r="B22" s="65">
        <v>1.5E-3</v>
      </c>
      <c r="C22" s="42" t="s">
        <v>70</v>
      </c>
      <c r="D22" s="39"/>
      <c r="E22" s="39">
        <f>D18*B22</f>
        <v>40.340702591764583</v>
      </c>
      <c r="F22" s="39"/>
      <c r="G22" s="39"/>
      <c r="H22" s="39">
        <f>SUM(D22:G22)</f>
        <v>40.340702591764583</v>
      </c>
    </row>
    <row r="23" spans="1:11" ht="16.2">
      <c r="A23" s="8"/>
      <c r="B23" s="8"/>
      <c r="C23" s="38" t="s">
        <v>71</v>
      </c>
      <c r="D23" s="39">
        <f>SUM(D20:D22)</f>
        <v>537.8760345568611</v>
      </c>
      <c r="E23" s="39">
        <f>SUM(E20:E22)</f>
        <v>40.340702591764583</v>
      </c>
      <c r="F23" s="39"/>
      <c r="G23" s="39"/>
      <c r="H23" s="39">
        <f>SUM(H20:H22)</f>
        <v>578.21673714862573</v>
      </c>
    </row>
    <row r="24" spans="1:11" ht="16.2">
      <c r="A24" s="8"/>
      <c r="B24" s="8"/>
      <c r="C24" s="38" t="s">
        <v>72</v>
      </c>
      <c r="D24" s="39">
        <f>D23+D18</f>
        <v>27431.677762399919</v>
      </c>
      <c r="E24" s="39">
        <f>E23+E18</f>
        <v>40.340702591764583</v>
      </c>
      <c r="F24" s="39"/>
      <c r="G24" s="39"/>
      <c r="H24" s="39">
        <f>H23+H18</f>
        <v>27472.018464991681</v>
      </c>
    </row>
    <row r="25" spans="1:11" ht="16.2">
      <c r="A25" s="8"/>
      <c r="B25" s="8"/>
      <c r="C25" s="41" t="s">
        <v>73</v>
      </c>
      <c r="D25" s="40"/>
      <c r="E25" s="40"/>
      <c r="F25" s="40"/>
      <c r="G25" s="40"/>
      <c r="H25" s="40"/>
    </row>
    <row r="26" spans="1:11" ht="16.2">
      <c r="A26" s="8">
        <v>6</v>
      </c>
      <c r="B26" s="64">
        <v>0.02</v>
      </c>
      <c r="C26" s="42" t="s">
        <v>74</v>
      </c>
      <c r="D26" s="40"/>
      <c r="E26" s="40"/>
      <c r="F26" s="40"/>
      <c r="G26" s="39">
        <f>H24*B26</f>
        <v>549.44036929983361</v>
      </c>
      <c r="H26" s="39">
        <f>SUM(D26:G26)</f>
        <v>549.44036929983361</v>
      </c>
      <c r="I26">
        <f>H26*1000</f>
        <v>549440.36929983366</v>
      </c>
      <c r="J26">
        <f>I26*20%</f>
        <v>109888.07385996674</v>
      </c>
      <c r="K26">
        <f>I26+J26</f>
        <v>659328.44315980037</v>
      </c>
    </row>
    <row r="27" spans="1:11" ht="16.2">
      <c r="A27" s="8">
        <v>7</v>
      </c>
      <c r="B27" s="37">
        <v>6.0000000000000001E-3</v>
      </c>
      <c r="C27" s="42" t="s">
        <v>75</v>
      </c>
      <c r="D27" s="40"/>
      <c r="E27" s="40"/>
      <c r="F27" s="40"/>
      <c r="G27" s="39">
        <f>H24*B27</f>
        <v>164.83211078995009</v>
      </c>
      <c r="H27" s="39">
        <f>SUM(D27:G27)</f>
        <v>164.83211078995009</v>
      </c>
      <c r="I27" s="85">
        <f>H27*1000</f>
        <v>164832.11078995009</v>
      </c>
      <c r="J27" s="85">
        <f>I27*20%</f>
        <v>32966.422157990019</v>
      </c>
      <c r="K27" s="85">
        <f>I27+J27</f>
        <v>197798.53294794011</v>
      </c>
    </row>
    <row r="28" spans="1:11" ht="16.2">
      <c r="A28" s="8"/>
      <c r="B28" s="8"/>
      <c r="C28" s="38" t="s">
        <v>76</v>
      </c>
      <c r="D28" s="40"/>
      <c r="E28" s="40"/>
      <c r="F28" s="40"/>
      <c r="G28" s="39">
        <f>SUM(G26:G27)</f>
        <v>714.2724800897837</v>
      </c>
      <c r="H28" s="39">
        <f>SUM(H26:H27)</f>
        <v>714.2724800897837</v>
      </c>
    </row>
    <row r="29" spans="1:11" ht="16.2">
      <c r="A29" s="8"/>
      <c r="B29" s="8"/>
      <c r="C29" s="41" t="s">
        <v>77</v>
      </c>
      <c r="D29" s="40"/>
      <c r="E29" s="40"/>
      <c r="F29" s="40"/>
      <c r="G29" s="40"/>
      <c r="H29" s="40"/>
    </row>
    <row r="30" spans="1:11" ht="16.2">
      <c r="A30" s="8"/>
      <c r="B30" s="8"/>
      <c r="C30" s="42"/>
      <c r="D30" s="40"/>
      <c r="E30" s="40"/>
      <c r="F30" s="40"/>
      <c r="G30" s="40"/>
      <c r="H30" s="40"/>
    </row>
    <row r="31" spans="1:11" ht="16.2">
      <c r="A31" s="8"/>
      <c r="B31" s="8"/>
      <c r="C31" s="38" t="s">
        <v>78</v>
      </c>
      <c r="D31" s="39">
        <f>D24</f>
        <v>27431.677762399919</v>
      </c>
      <c r="E31" s="39"/>
      <c r="F31" s="39"/>
      <c r="G31" s="39">
        <f>G28+G24</f>
        <v>714.2724800897837</v>
      </c>
      <c r="H31" s="39">
        <f>H28+H24</f>
        <v>28186.290945081466</v>
      </c>
    </row>
    <row r="32" spans="1:11" ht="16.2">
      <c r="A32" s="8">
        <v>8</v>
      </c>
      <c r="B32" s="37">
        <v>0.03</v>
      </c>
      <c r="C32" s="42" t="s">
        <v>79</v>
      </c>
      <c r="D32" s="39">
        <f>D31*B32</f>
        <v>822.95033287199749</v>
      </c>
      <c r="E32" s="39"/>
      <c r="F32" s="39"/>
      <c r="G32" s="39">
        <f>G31*B32</f>
        <v>21.428174402693511</v>
      </c>
      <c r="H32" s="39">
        <f>H31*B32</f>
        <v>845.58872835244392</v>
      </c>
    </row>
    <row r="33" spans="1:8" ht="16.2">
      <c r="A33" s="8"/>
      <c r="B33" s="8"/>
      <c r="C33" s="38" t="s">
        <v>42</v>
      </c>
      <c r="D33" s="39">
        <f t="shared" ref="D33:H33" si="1">D32+D31</f>
        <v>28254.628095271917</v>
      </c>
      <c r="E33" s="39"/>
      <c r="F33" s="39"/>
      <c r="G33" s="39">
        <f t="shared" si="1"/>
        <v>735.70065449247716</v>
      </c>
      <c r="H33" s="39">
        <f t="shared" si="1"/>
        <v>29031.879673433908</v>
      </c>
    </row>
    <row r="34" spans="1:8" ht="16.2">
      <c r="A34" s="8">
        <v>9</v>
      </c>
      <c r="B34" s="43">
        <v>0.2</v>
      </c>
      <c r="C34" s="42" t="s">
        <v>80</v>
      </c>
      <c r="D34" s="39">
        <f>D33*B34</f>
        <v>5650.9256190543838</v>
      </c>
      <c r="E34" s="39"/>
      <c r="F34" s="39"/>
      <c r="G34" s="39">
        <f>G33*B34</f>
        <v>147.14013089849544</v>
      </c>
      <c r="H34" s="39">
        <f>H33*B34</f>
        <v>5806.3759346867819</v>
      </c>
    </row>
    <row r="35" spans="1:8" ht="16.2">
      <c r="A35" s="8"/>
      <c r="B35" s="8"/>
      <c r="C35" s="42"/>
      <c r="D35" s="40"/>
      <c r="E35" s="40"/>
      <c r="F35" s="40"/>
      <c r="G35" s="40"/>
      <c r="H35" s="40"/>
    </row>
    <row r="36" spans="1:8" ht="32.4">
      <c r="A36" s="8">
        <v>10</v>
      </c>
      <c r="B36" s="8"/>
      <c r="C36" s="7" t="s">
        <v>81</v>
      </c>
      <c r="D36" s="14">
        <f t="shared" ref="D36:G36" si="2">D34+D33</f>
        <v>33905.553714326299</v>
      </c>
      <c r="E36" s="14"/>
      <c r="F36" s="14"/>
      <c r="G36" s="14">
        <f t="shared" si="2"/>
        <v>882.84078539097254</v>
      </c>
      <c r="H36" s="44">
        <f>H34+H33-H38</f>
        <v>34752.660404193179</v>
      </c>
    </row>
    <row r="37" spans="1:8" ht="16.2">
      <c r="A37" s="8"/>
      <c r="B37" s="8"/>
      <c r="C37" s="7"/>
      <c r="D37" s="39"/>
      <c r="E37" s="39"/>
      <c r="F37" s="39"/>
      <c r="G37" s="39"/>
      <c r="H37" s="39"/>
    </row>
    <row r="38" spans="1:8" ht="16.2">
      <c r="A38" s="8">
        <v>11</v>
      </c>
      <c r="B38" s="8"/>
      <c r="C38" s="7" t="s">
        <v>82</v>
      </c>
      <c r="D38" s="39"/>
      <c r="E38" s="39"/>
      <c r="F38" s="39"/>
      <c r="G38" s="39"/>
      <c r="H38" s="39">
        <f>H16*0.15*1.2</f>
        <v>85.595203927516195</v>
      </c>
    </row>
    <row r="40" spans="1:8" ht="16.2">
      <c r="B40" s="56"/>
      <c r="C40" s="57"/>
      <c r="D40" s="58"/>
      <c r="E40" s="59"/>
      <c r="F40" s="60"/>
      <c r="G40" s="61"/>
    </row>
    <row r="41" spans="1:8" ht="16.2">
      <c r="A41" s="83"/>
      <c r="B41" s="83"/>
      <c r="C41" s="74" t="s">
        <v>83</v>
      </c>
      <c r="D41" s="75"/>
      <c r="E41" s="76"/>
      <c r="F41" s="74" t="s">
        <v>92</v>
      </c>
      <c r="G41" s="83"/>
      <c r="H41" s="83"/>
    </row>
    <row r="42" spans="1:8" ht="16.2">
      <c r="A42" s="83"/>
      <c r="B42" s="83"/>
      <c r="C42" s="78"/>
      <c r="D42" s="79"/>
      <c r="E42" s="80"/>
      <c r="F42" s="74"/>
      <c r="G42" s="83"/>
      <c r="H42" s="83"/>
    </row>
    <row r="43" spans="1:8" ht="16.2">
      <c r="A43" s="83"/>
      <c r="B43" s="83"/>
      <c r="C43" s="74" t="s">
        <v>17</v>
      </c>
      <c r="D43" s="81"/>
      <c r="E43" s="82"/>
      <c r="F43" s="74" t="s">
        <v>84</v>
      </c>
      <c r="G43" s="83"/>
      <c r="H43" s="83"/>
    </row>
    <row r="44" spans="1:8" ht="16.2">
      <c r="A44" s="83"/>
      <c r="B44" s="83"/>
      <c r="C44" s="81"/>
      <c r="D44" s="81"/>
      <c r="E44" s="81"/>
      <c r="F44" s="81"/>
      <c r="G44" s="83"/>
      <c r="H44" s="83"/>
    </row>
  </sheetData>
  <mergeCells count="6">
    <mergeCell ref="C1:G1"/>
    <mergeCell ref="A2:H2"/>
    <mergeCell ref="D4:G4"/>
    <mergeCell ref="A4:A5"/>
    <mergeCell ref="B4:B5"/>
    <mergeCell ref="C4:C5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66"/>
  <sheetViews>
    <sheetView topLeftCell="A46" zoomScaleNormal="100" workbookViewId="0">
      <selection activeCell="G62" sqref="G6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  <col min="7" max="7" width="17.44140625" customWidth="1"/>
  </cols>
  <sheetData>
    <row r="1" spans="1:6" ht="18.600000000000001">
      <c r="A1" s="195" t="s">
        <v>85</v>
      </c>
      <c r="B1" s="195"/>
      <c r="C1" s="195"/>
      <c r="D1" s="195"/>
      <c r="E1" s="276"/>
      <c r="F1" s="276"/>
    </row>
    <row r="2" spans="1:6" ht="52.5" customHeight="1">
      <c r="A2" s="196" t="s">
        <v>225</v>
      </c>
      <c r="B2" s="277"/>
      <c r="C2" s="277"/>
      <c r="D2" s="277"/>
      <c r="E2" s="278"/>
      <c r="F2" s="278"/>
    </row>
    <row r="3" spans="1:6" ht="15.6">
      <c r="A3" s="1"/>
      <c r="B3" s="1"/>
      <c r="C3" s="2"/>
      <c r="D3" s="2"/>
      <c r="E3" s="3"/>
      <c r="F3" s="3"/>
    </row>
    <row r="4" spans="1:6">
      <c r="A4" s="279" t="s">
        <v>20</v>
      </c>
      <c r="B4" s="282" t="s">
        <v>22</v>
      </c>
      <c r="C4" s="282" t="s">
        <v>23</v>
      </c>
      <c r="D4" s="282" t="s">
        <v>24</v>
      </c>
      <c r="E4" s="285" t="s">
        <v>26</v>
      </c>
      <c r="F4" s="288" t="s">
        <v>28</v>
      </c>
    </row>
    <row r="5" spans="1:6">
      <c r="A5" s="280"/>
      <c r="B5" s="283"/>
      <c r="C5" s="283"/>
      <c r="D5" s="283"/>
      <c r="E5" s="286"/>
      <c r="F5" s="289"/>
    </row>
    <row r="6" spans="1:6">
      <c r="A6" s="280"/>
      <c r="B6" s="283"/>
      <c r="C6" s="283"/>
      <c r="D6" s="283"/>
      <c r="E6" s="286"/>
      <c r="F6" s="289"/>
    </row>
    <row r="7" spans="1:6">
      <c r="A7" s="280"/>
      <c r="B7" s="283"/>
      <c r="C7" s="283"/>
      <c r="D7" s="283"/>
      <c r="E7" s="286"/>
      <c r="F7" s="289"/>
    </row>
    <row r="8" spans="1:6">
      <c r="A8" s="281"/>
      <c r="B8" s="284"/>
      <c r="C8" s="284"/>
      <c r="D8" s="284"/>
      <c r="E8" s="287"/>
      <c r="F8" s="290"/>
    </row>
    <row r="9" spans="1:6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</row>
    <row r="10" spans="1:6" s="85" customFormat="1" ht="16.2">
      <c r="A10" s="87" t="s">
        <v>97</v>
      </c>
      <c r="B10" s="89" t="s">
        <v>98</v>
      </c>
      <c r="C10" s="87"/>
      <c r="D10" s="87"/>
      <c r="E10" s="89"/>
      <c r="F10" s="89"/>
    </row>
    <row r="11" spans="1:6" s="85" customFormat="1" ht="32.4">
      <c r="A11" s="136">
        <v>1</v>
      </c>
      <c r="B11" s="138" t="s">
        <v>180</v>
      </c>
      <c r="C11" s="136" t="s">
        <v>100</v>
      </c>
      <c r="D11" s="172">
        <v>0.69399999999999995</v>
      </c>
      <c r="E11" s="126">
        <v>1046.13390132415</v>
      </c>
      <c r="F11" s="126">
        <v>726.01692751896007</v>
      </c>
    </row>
    <row r="12" spans="1:6" s="85" customFormat="1" ht="32.4">
      <c r="A12" s="136">
        <v>2</v>
      </c>
      <c r="B12" s="127" t="s">
        <v>244</v>
      </c>
      <c r="C12" s="8" t="s">
        <v>103</v>
      </c>
      <c r="D12" s="172">
        <v>0.69399999999999995</v>
      </c>
      <c r="E12" s="126">
        <v>782.39390438707005</v>
      </c>
      <c r="F12" s="126">
        <v>542.98136964462651</v>
      </c>
    </row>
    <row r="13" spans="1:6" s="85" customFormat="1" ht="16.2">
      <c r="A13" s="147">
        <v>3</v>
      </c>
      <c r="B13" s="118" t="s">
        <v>183</v>
      </c>
      <c r="C13" s="150" t="s">
        <v>104</v>
      </c>
      <c r="D13" s="173">
        <v>1318</v>
      </c>
      <c r="E13" s="126">
        <v>1.5850513656426517</v>
      </c>
      <c r="F13" s="126">
        <v>2089.0976999170152</v>
      </c>
    </row>
    <row r="14" spans="1:6" s="85" customFormat="1" ht="32.4">
      <c r="A14" s="136">
        <v>4</v>
      </c>
      <c r="B14" s="128" t="s">
        <v>106</v>
      </c>
      <c r="C14" s="136" t="s">
        <v>107</v>
      </c>
      <c r="D14" s="169">
        <v>17.34</v>
      </c>
      <c r="E14" s="126">
        <v>38.203802146258781</v>
      </c>
      <c r="F14" s="126">
        <v>662.45392921612734</v>
      </c>
    </row>
    <row r="15" spans="1:6" s="85" customFormat="1" ht="16.2">
      <c r="A15" s="89" t="s">
        <v>133</v>
      </c>
      <c r="B15" s="89" t="s">
        <v>108</v>
      </c>
      <c r="C15" s="89"/>
      <c r="D15" s="89"/>
      <c r="E15" s="135"/>
      <c r="F15" s="135"/>
    </row>
    <row r="16" spans="1:6" s="85" customFormat="1" ht="16.2">
      <c r="A16" s="146">
        <v>1</v>
      </c>
      <c r="B16" s="170" t="s">
        <v>249</v>
      </c>
      <c r="C16" s="169" t="s">
        <v>107</v>
      </c>
      <c r="D16" s="146">
        <v>17.34</v>
      </c>
      <c r="E16" s="174">
        <v>161.25279582403249</v>
      </c>
      <c r="F16" s="174">
        <v>2796.1234795887231</v>
      </c>
    </row>
    <row r="17" spans="1:6" s="85" customFormat="1" ht="16.2">
      <c r="A17" s="106">
        <v>2</v>
      </c>
      <c r="B17" s="138" t="s">
        <v>115</v>
      </c>
      <c r="C17" s="106" t="s">
        <v>116</v>
      </c>
      <c r="D17" s="106">
        <f>1505*0.1</f>
        <v>150.5</v>
      </c>
      <c r="E17" s="126">
        <v>15.482909420130047</v>
      </c>
      <c r="F17" s="126">
        <v>2330.177867729572</v>
      </c>
    </row>
    <row r="18" spans="1:6" s="85" customFormat="1" ht="32.4">
      <c r="A18" s="150">
        <v>3</v>
      </c>
      <c r="B18" s="152" t="s">
        <v>161</v>
      </c>
      <c r="C18" s="147" t="s">
        <v>107</v>
      </c>
      <c r="D18" s="147">
        <v>15.05</v>
      </c>
      <c r="E18" s="126">
        <v>641.81972638422849</v>
      </c>
      <c r="F18" s="126">
        <v>9659.3868820826392</v>
      </c>
    </row>
    <row r="19" spans="1:6" s="85" customFormat="1" ht="48.6">
      <c r="A19" s="136">
        <v>4</v>
      </c>
      <c r="B19" s="138" t="s">
        <v>234</v>
      </c>
      <c r="C19" s="136" t="s">
        <v>122</v>
      </c>
      <c r="D19" s="133">
        <v>131</v>
      </c>
      <c r="E19" s="126">
        <v>8.6679976768884348</v>
      </c>
      <c r="F19" s="126">
        <v>1135.5076956723849</v>
      </c>
    </row>
    <row r="20" spans="1:6" s="85" customFormat="1" ht="48.6">
      <c r="A20" s="150">
        <v>5</v>
      </c>
      <c r="B20" s="121" t="s">
        <v>125</v>
      </c>
      <c r="C20" s="150" t="s">
        <v>116</v>
      </c>
      <c r="D20" s="150">
        <v>10</v>
      </c>
      <c r="E20" s="126">
        <v>63.427236823187101</v>
      </c>
      <c r="F20" s="126">
        <v>634.27236823187104</v>
      </c>
    </row>
    <row r="21" spans="1:6" s="85" customFormat="1" ht="16.2">
      <c r="A21" s="89" t="s">
        <v>157</v>
      </c>
      <c r="B21" s="89" t="s">
        <v>170</v>
      </c>
      <c r="C21" s="89"/>
      <c r="D21" s="89"/>
      <c r="E21" s="135"/>
      <c r="F21" s="135"/>
    </row>
    <row r="22" spans="1:6" s="85" customFormat="1" ht="32.4">
      <c r="A22" s="143">
        <v>1</v>
      </c>
      <c r="B22" s="130" t="s">
        <v>176</v>
      </c>
      <c r="C22" s="143" t="s">
        <v>138</v>
      </c>
      <c r="D22" s="143">
        <v>178</v>
      </c>
      <c r="E22" s="126">
        <v>12.668253328881477</v>
      </c>
      <c r="F22" s="126">
        <v>2254.9490925409032</v>
      </c>
    </row>
    <row r="23" spans="1:6" s="85" customFormat="1" ht="16.2">
      <c r="A23" s="119">
        <v>2</v>
      </c>
      <c r="B23" s="127" t="s">
        <v>195</v>
      </c>
      <c r="C23" s="119" t="s">
        <v>172</v>
      </c>
      <c r="D23" s="142">
        <v>1.87</v>
      </c>
      <c r="E23" s="126">
        <v>154.34359756353888</v>
      </c>
      <c r="F23" s="126">
        <v>288.62252744381772</v>
      </c>
    </row>
    <row r="24" spans="1:6" s="85" customFormat="1" ht="18" customHeight="1">
      <c r="A24" s="163">
        <v>3</v>
      </c>
      <c r="B24" s="165" t="s">
        <v>193</v>
      </c>
      <c r="C24" s="163" t="s">
        <v>122</v>
      </c>
      <c r="D24" s="164">
        <v>187</v>
      </c>
      <c r="E24" s="126">
        <v>3.7446389086555398</v>
      </c>
      <c r="F24" s="126">
        <v>700.24747591858591</v>
      </c>
    </row>
    <row r="25" spans="1:6" s="85" customFormat="1" ht="16.2">
      <c r="A25" s="119">
        <v>4</v>
      </c>
      <c r="B25" s="127" t="s">
        <v>235</v>
      </c>
      <c r="C25" s="119" t="s">
        <v>172</v>
      </c>
      <c r="D25" s="142">
        <v>1.87</v>
      </c>
      <c r="E25" s="126">
        <v>830.58708324863596</v>
      </c>
      <c r="F25" s="126">
        <v>1553.1978456749496</v>
      </c>
    </row>
    <row r="26" spans="1:6" s="85" customFormat="1" ht="32.4">
      <c r="A26" s="141">
        <v>5</v>
      </c>
      <c r="B26" s="128" t="s">
        <v>181</v>
      </c>
      <c r="C26" s="141" t="s">
        <v>169</v>
      </c>
      <c r="D26" s="142">
        <f>0.1*0.2*154</f>
        <v>3.0800000000000005</v>
      </c>
      <c r="E26" s="126">
        <v>75.26986203961151</v>
      </c>
      <c r="F26" s="126">
        <v>231.83117508200351</v>
      </c>
    </row>
    <row r="27" spans="1:6" s="85" customFormat="1" ht="16.2">
      <c r="A27" s="89" t="s">
        <v>158</v>
      </c>
      <c r="B27" s="89" t="s">
        <v>186</v>
      </c>
      <c r="C27" s="89"/>
      <c r="D27" s="89"/>
      <c r="E27" s="135"/>
      <c r="F27" s="135"/>
    </row>
    <row r="28" spans="1:6" s="85" customFormat="1" ht="32.4">
      <c r="A28" s="136">
        <v>1</v>
      </c>
      <c r="B28" s="128" t="s">
        <v>185</v>
      </c>
      <c r="C28" s="136" t="s">
        <v>110</v>
      </c>
      <c r="D28" s="149">
        <v>0.9</v>
      </c>
      <c r="E28" s="126">
        <v>82.724199704746965</v>
      </c>
      <c r="F28" s="126">
        <v>74.451779734272264</v>
      </c>
    </row>
    <row r="29" spans="1:6" s="85" customFormat="1" ht="16.2">
      <c r="A29" s="89" t="s">
        <v>159</v>
      </c>
      <c r="B29" s="89" t="s">
        <v>187</v>
      </c>
      <c r="C29" s="89"/>
      <c r="D29" s="89"/>
      <c r="E29" s="135"/>
      <c r="F29" s="135"/>
    </row>
    <row r="30" spans="1:6" s="85" customFormat="1" ht="32.4">
      <c r="A30" s="136">
        <v>1</v>
      </c>
      <c r="B30" s="152" t="s">
        <v>188</v>
      </c>
      <c r="C30" s="154" t="s">
        <v>116</v>
      </c>
      <c r="D30" s="140">
        <v>1.1299999999999999</v>
      </c>
      <c r="E30" s="126">
        <v>32.087669965056975</v>
      </c>
      <c r="F30" s="126">
        <v>36.259067060514376</v>
      </c>
    </row>
    <row r="31" spans="1:6" s="85" customFormat="1" ht="16.2">
      <c r="A31" s="136">
        <v>2</v>
      </c>
      <c r="B31" s="138" t="s">
        <v>150</v>
      </c>
      <c r="C31" s="136" t="s">
        <v>104</v>
      </c>
      <c r="D31" s="115">
        <f>1.13*1.95</f>
        <v>2.2034999999999996</v>
      </c>
      <c r="E31" s="126">
        <v>0.76378099956003953</v>
      </c>
      <c r="F31" s="126">
        <v>1.6829914325305471</v>
      </c>
    </row>
    <row r="32" spans="1:6" s="85" customFormat="1" ht="16.2">
      <c r="A32" s="147">
        <v>3</v>
      </c>
      <c r="B32" s="118" t="s">
        <v>183</v>
      </c>
      <c r="C32" s="150" t="s">
        <v>104</v>
      </c>
      <c r="D32" s="115">
        <f>1.13*1.95</f>
        <v>2.2034999999999996</v>
      </c>
      <c r="E32" s="126">
        <v>1.5850513656426517</v>
      </c>
      <c r="F32" s="126">
        <v>3.4926606841935821</v>
      </c>
    </row>
    <row r="33" spans="1:6" s="85" customFormat="1" ht="32.4">
      <c r="A33" s="136">
        <v>4</v>
      </c>
      <c r="B33" s="138" t="s">
        <v>152</v>
      </c>
      <c r="C33" s="136" t="s">
        <v>153</v>
      </c>
      <c r="D33" s="162">
        <f>(0.3/0.03)/100</f>
        <v>0.1</v>
      </c>
      <c r="E33" s="126">
        <v>162.49480327189607</v>
      </c>
      <c r="F33" s="126">
        <v>16.249480327189609</v>
      </c>
    </row>
    <row r="34" spans="1:6" s="85" customFormat="1" ht="32.4">
      <c r="A34" s="147">
        <v>5</v>
      </c>
      <c r="B34" s="128" t="s">
        <v>155</v>
      </c>
      <c r="C34" s="147" t="s">
        <v>135</v>
      </c>
      <c r="D34" s="148">
        <v>9</v>
      </c>
      <c r="E34" s="126">
        <v>133.96455044226579</v>
      </c>
      <c r="F34" s="126">
        <v>1205.6809539803921</v>
      </c>
    </row>
    <row r="35" spans="1:6" s="85" customFormat="1" ht="32.4">
      <c r="A35" s="119">
        <v>6</v>
      </c>
      <c r="B35" s="145" t="s">
        <v>191</v>
      </c>
      <c r="C35" s="119" t="s">
        <v>135</v>
      </c>
      <c r="D35" s="122">
        <v>9</v>
      </c>
      <c r="E35" s="126">
        <v>29.610904842486057</v>
      </c>
      <c r="F35" s="126">
        <v>266.4981435823745</v>
      </c>
    </row>
    <row r="36" spans="1:6" s="85" customFormat="1" ht="16.2">
      <c r="A36" s="89" t="s">
        <v>160</v>
      </c>
      <c r="B36" s="89" t="s">
        <v>199</v>
      </c>
      <c r="C36" s="89"/>
      <c r="D36" s="89"/>
      <c r="E36" s="135"/>
      <c r="F36" s="135"/>
    </row>
    <row r="37" spans="1:6" s="85" customFormat="1" ht="16.2">
      <c r="A37" s="119">
        <v>1</v>
      </c>
      <c r="B37" s="127" t="s">
        <v>199</v>
      </c>
      <c r="C37" s="119" t="s">
        <v>104</v>
      </c>
      <c r="D37" s="159">
        <f>0.1068+0.3319+0.0054+0.0099</f>
        <v>0.45400000000000001</v>
      </c>
      <c r="E37" s="126">
        <v>352.36154295415719</v>
      </c>
      <c r="F37" s="126">
        <v>159.97214050118737</v>
      </c>
    </row>
    <row r="38" spans="1:6" s="85" customFormat="1" ht="16.2">
      <c r="A38" s="119">
        <v>2</v>
      </c>
      <c r="B38" s="145" t="s">
        <v>202</v>
      </c>
      <c r="C38" s="119" t="s">
        <v>138</v>
      </c>
      <c r="D38" s="142">
        <v>29.75</v>
      </c>
      <c r="E38" s="126">
        <v>1.6373270283273458</v>
      </c>
      <c r="F38" s="126">
        <v>48.710479092738531</v>
      </c>
    </row>
    <row r="39" spans="1:6" s="85" customFormat="1" ht="16.2">
      <c r="A39" s="119">
        <v>3</v>
      </c>
      <c r="B39" s="145" t="s">
        <v>204</v>
      </c>
      <c r="C39" s="119" t="s">
        <v>138</v>
      </c>
      <c r="D39" s="132">
        <v>293.7</v>
      </c>
      <c r="E39" s="126">
        <v>0.52518036757669584</v>
      </c>
      <c r="F39" s="126">
        <v>154.24547395727558</v>
      </c>
    </row>
    <row r="40" spans="1:6" s="85" customFormat="1" ht="16.2">
      <c r="A40" s="119">
        <v>4</v>
      </c>
      <c r="B40" s="145" t="s">
        <v>206</v>
      </c>
      <c r="C40" s="119" t="s">
        <v>104</v>
      </c>
      <c r="D40" s="119">
        <v>5.4000000000000003E-3</v>
      </c>
      <c r="E40" s="126">
        <v>740.14904921095695</v>
      </c>
      <c r="F40" s="126">
        <v>3.9968048657391675</v>
      </c>
    </row>
    <row r="41" spans="1:6" s="85" customFormat="1" ht="16.2">
      <c r="A41" s="119">
        <v>5</v>
      </c>
      <c r="B41" s="145" t="s">
        <v>208</v>
      </c>
      <c r="C41" s="119" t="s">
        <v>104</v>
      </c>
      <c r="D41" s="161">
        <v>9.9000000000000008E-3</v>
      </c>
      <c r="E41" s="126">
        <v>436.36309953063693</v>
      </c>
      <c r="F41" s="126">
        <v>4.319994685353306</v>
      </c>
    </row>
    <row r="42" spans="1:6" s="85" customFormat="1" ht="16.2">
      <c r="A42" s="119">
        <v>6</v>
      </c>
      <c r="B42" s="145" t="s">
        <v>209</v>
      </c>
      <c r="C42" s="119" t="s">
        <v>135</v>
      </c>
      <c r="D42" s="122">
        <v>18</v>
      </c>
      <c r="E42" s="126">
        <v>0.10812536979520207</v>
      </c>
      <c r="F42" s="126">
        <v>1.9462566563136374</v>
      </c>
    </row>
    <row r="43" spans="1:6" s="85" customFormat="1" ht="16.2">
      <c r="A43" s="119">
        <v>7</v>
      </c>
      <c r="B43" s="145" t="s">
        <v>210</v>
      </c>
      <c r="C43" s="119" t="s">
        <v>135</v>
      </c>
      <c r="D43" s="122">
        <v>198</v>
      </c>
      <c r="E43" s="126">
        <v>4.6339444197943738E-2</v>
      </c>
      <c r="F43" s="126">
        <v>9.1752099511928602</v>
      </c>
    </row>
    <row r="44" spans="1:6" s="85" customFormat="1" ht="32.4">
      <c r="A44" s="119">
        <v>8</v>
      </c>
      <c r="B44" s="127" t="s">
        <v>211</v>
      </c>
      <c r="C44" s="119" t="s">
        <v>169</v>
      </c>
      <c r="D44" s="119">
        <v>1.7</v>
      </c>
      <c r="E44" s="126">
        <v>55.900790127516416</v>
      </c>
      <c r="F44" s="126">
        <v>95.031343216777898</v>
      </c>
    </row>
    <row r="45" spans="1:6" s="85" customFormat="1" ht="32.4">
      <c r="A45" s="119">
        <v>9</v>
      </c>
      <c r="B45" s="127" t="s">
        <v>145</v>
      </c>
      <c r="C45" s="119" t="s">
        <v>172</v>
      </c>
      <c r="D45" s="119">
        <v>0.39600000000000002</v>
      </c>
      <c r="E45" s="126">
        <v>161.82243709772007</v>
      </c>
      <c r="F45" s="126">
        <v>64.08168509069715</v>
      </c>
    </row>
    <row r="46" spans="1:6" s="85" customFormat="1" ht="16.2">
      <c r="A46" s="89" t="s">
        <v>229</v>
      </c>
      <c r="B46" s="89" t="s">
        <v>213</v>
      </c>
      <c r="C46" s="89"/>
      <c r="D46" s="89"/>
      <c r="E46" s="135"/>
      <c r="F46" s="135"/>
    </row>
    <row r="47" spans="1:6" s="85" customFormat="1" ht="16.2">
      <c r="A47" s="119">
        <v>1</v>
      </c>
      <c r="B47" s="127" t="s">
        <v>213</v>
      </c>
      <c r="C47" s="119" t="s">
        <v>104</v>
      </c>
      <c r="D47" s="119">
        <f>0.0306+0.0136+0.0091+0.0028+0.0008+0.0012</f>
        <v>5.8099999999999999E-2</v>
      </c>
      <c r="E47" s="126">
        <v>352.36154295415719</v>
      </c>
      <c r="F47" s="126">
        <v>20.472205645636532</v>
      </c>
    </row>
    <row r="48" spans="1:6" s="85" customFormat="1" ht="16.2">
      <c r="A48" s="119">
        <v>2</v>
      </c>
      <c r="B48" s="145" t="s">
        <v>214</v>
      </c>
      <c r="C48" s="119" t="s">
        <v>138</v>
      </c>
      <c r="D48" s="132">
        <v>3.4</v>
      </c>
      <c r="E48" s="126">
        <v>4.0160851638217911</v>
      </c>
      <c r="F48" s="126">
        <v>13.654689556994089</v>
      </c>
    </row>
    <row r="49" spans="1:7" s="85" customFormat="1" ht="16.2">
      <c r="A49" s="119">
        <v>3</v>
      </c>
      <c r="B49" s="145" t="s">
        <v>202</v>
      </c>
      <c r="C49" s="119" t="s">
        <v>138</v>
      </c>
      <c r="D49" s="132">
        <v>3.8</v>
      </c>
      <c r="E49" s="126">
        <v>1.6373270283273458</v>
      </c>
      <c r="F49" s="126">
        <v>6.2218427076439129</v>
      </c>
    </row>
    <row r="50" spans="1:7" s="85" customFormat="1" ht="16.2">
      <c r="A50" s="119">
        <v>4</v>
      </c>
      <c r="B50" s="145" t="s">
        <v>204</v>
      </c>
      <c r="C50" s="119" t="s">
        <v>138</v>
      </c>
      <c r="D50" s="142">
        <v>7.35</v>
      </c>
      <c r="E50" s="126">
        <v>0.52518036757669584</v>
      </c>
      <c r="F50" s="126">
        <v>3.8600757016887139</v>
      </c>
    </row>
    <row r="51" spans="1:7" s="85" customFormat="1" ht="16.2">
      <c r="A51" s="119">
        <v>5</v>
      </c>
      <c r="B51" s="145" t="s">
        <v>216</v>
      </c>
      <c r="C51" s="119" t="s">
        <v>104</v>
      </c>
      <c r="D51" s="161">
        <v>2.8E-3</v>
      </c>
      <c r="E51" s="126">
        <v>740.14904921095695</v>
      </c>
      <c r="F51" s="126">
        <v>2.0724173377906796</v>
      </c>
    </row>
    <row r="52" spans="1:7" s="85" customFormat="1" ht="16.2">
      <c r="A52" s="119">
        <v>6</v>
      </c>
      <c r="B52" s="145" t="s">
        <v>217</v>
      </c>
      <c r="C52" s="119" t="s">
        <v>138</v>
      </c>
      <c r="D52" s="132">
        <v>0.7</v>
      </c>
      <c r="E52" s="126">
        <v>0.81866351416367289</v>
      </c>
      <c r="F52" s="126">
        <v>0.573064459914571</v>
      </c>
    </row>
    <row r="53" spans="1:7" s="85" customFormat="1" ht="16.2">
      <c r="A53" s="119">
        <v>7</v>
      </c>
      <c r="B53" s="145" t="s">
        <v>208</v>
      </c>
      <c r="C53" s="119" t="s">
        <v>104</v>
      </c>
      <c r="D53" s="161">
        <v>1.1999999999999999E-3</v>
      </c>
      <c r="E53" s="126">
        <v>436.36309953063693</v>
      </c>
      <c r="F53" s="126">
        <v>0.52363571943676424</v>
      </c>
    </row>
    <row r="54" spans="1:7" s="85" customFormat="1" ht="16.2">
      <c r="A54" s="119">
        <v>8</v>
      </c>
      <c r="B54" s="145" t="s">
        <v>224</v>
      </c>
      <c r="C54" s="119" t="s">
        <v>135</v>
      </c>
      <c r="D54" s="122">
        <v>2</v>
      </c>
      <c r="E54" s="126">
        <v>0.30892962798629164</v>
      </c>
      <c r="F54" s="126">
        <v>0.61785925597258329</v>
      </c>
    </row>
    <row r="55" spans="1:7" s="85" customFormat="1" ht="16.2">
      <c r="A55" s="119">
        <v>10</v>
      </c>
      <c r="B55" s="145" t="s">
        <v>220</v>
      </c>
      <c r="C55" s="119" t="s">
        <v>135</v>
      </c>
      <c r="D55" s="119">
        <v>2</v>
      </c>
      <c r="E55" s="126">
        <v>0.13901833259383123</v>
      </c>
      <c r="F55" s="126">
        <v>0.27803666518766246</v>
      </c>
    </row>
    <row r="56" spans="1:7" s="85" customFormat="1" ht="16.2">
      <c r="A56" s="119">
        <v>11</v>
      </c>
      <c r="B56" s="145" t="s">
        <v>210</v>
      </c>
      <c r="C56" s="119" t="s">
        <v>135</v>
      </c>
      <c r="D56" s="119">
        <v>7</v>
      </c>
      <c r="E56" s="126">
        <v>4.6339444197943738E-2</v>
      </c>
      <c r="F56" s="126">
        <v>0.32437610938560618</v>
      </c>
    </row>
    <row r="57" spans="1:7" s="85" customFormat="1" ht="32.4">
      <c r="A57" s="119">
        <v>12</v>
      </c>
      <c r="B57" s="127" t="s">
        <v>223</v>
      </c>
      <c r="C57" s="119" t="s">
        <v>169</v>
      </c>
      <c r="D57" s="119">
        <v>0.2</v>
      </c>
      <c r="E57" s="126">
        <v>55.900790127516416</v>
      </c>
      <c r="F57" s="126">
        <v>11.180158025503284</v>
      </c>
    </row>
    <row r="58" spans="1:7" s="85" customFormat="1" ht="32.4">
      <c r="A58" s="119">
        <v>13</v>
      </c>
      <c r="B58" s="127" t="s">
        <v>145</v>
      </c>
      <c r="C58" s="119" t="s">
        <v>172</v>
      </c>
      <c r="D58" s="119">
        <v>1.44E-2</v>
      </c>
      <c r="E58" s="126">
        <v>161.82243709772007</v>
      </c>
      <c r="F58" s="126">
        <v>2.330243094207169</v>
      </c>
    </row>
    <row r="59" spans="1:7" ht="16.2">
      <c r="B59" s="16" t="s">
        <v>42</v>
      </c>
      <c r="E59" s="73"/>
      <c r="F59" s="62">
        <v>27812.769405360286</v>
      </c>
    </row>
    <row r="60" spans="1:7" ht="16.2">
      <c r="A60" s="18"/>
      <c r="B60" s="16" t="s">
        <v>86</v>
      </c>
      <c r="C60" s="16"/>
      <c r="D60" s="18"/>
      <c r="E60" s="19"/>
      <c r="F60" s="20">
        <f>F59*20%</f>
        <v>5562.5538810720573</v>
      </c>
    </row>
    <row r="61" spans="1:7" ht="16.2">
      <c r="A61" s="18"/>
      <c r="B61" s="16" t="s">
        <v>42</v>
      </c>
      <c r="C61" s="16"/>
      <c r="D61" s="18"/>
      <c r="E61" s="19"/>
      <c r="F61" s="20">
        <f>F59+F60</f>
        <v>33375.323286432344</v>
      </c>
      <c r="G61">
        <f>F61*1000</f>
        <v>33375323.286432344</v>
      </c>
    </row>
    <row r="62" spans="1:7" ht="16.2">
      <c r="A62" s="1"/>
      <c r="B62" s="23"/>
      <c r="C62" s="23"/>
      <c r="D62" s="23"/>
      <c r="E62" s="22"/>
      <c r="F62" s="22"/>
    </row>
    <row r="63" spans="1:7" ht="16.2">
      <c r="B63" s="74" t="s">
        <v>83</v>
      </c>
      <c r="C63" s="75"/>
      <c r="D63" s="76"/>
      <c r="E63" s="74" t="s">
        <v>92</v>
      </c>
      <c r="F63" s="77"/>
    </row>
    <row r="64" spans="1:7" ht="16.2">
      <c r="B64" s="78"/>
      <c r="C64" s="79"/>
      <c r="D64" s="80"/>
      <c r="E64" s="74"/>
      <c r="F64" s="77"/>
    </row>
    <row r="65" spans="1:6" ht="16.2">
      <c r="B65" s="74" t="s">
        <v>17</v>
      </c>
      <c r="C65" s="81"/>
      <c r="D65" s="82"/>
      <c r="E65" s="74" t="s">
        <v>93</v>
      </c>
      <c r="F65" s="77"/>
    </row>
    <row r="66" spans="1:6" ht="16.2">
      <c r="A66" s="56"/>
      <c r="B66" s="63"/>
      <c r="C66" s="63"/>
      <c r="D66" s="63"/>
      <c r="E66" s="61"/>
      <c r="F66" s="61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79"/>
  <sheetViews>
    <sheetView zoomScaleNormal="100" workbookViewId="0">
      <selection activeCell="A2" sqref="A2:F2"/>
    </sheetView>
  </sheetViews>
  <sheetFormatPr defaultColWidth="8.6640625" defaultRowHeight="14.4"/>
  <cols>
    <col min="1" max="1" width="5.44140625" customWidth="1"/>
    <col min="2" max="2" width="50.6640625" customWidth="1"/>
    <col min="3" max="3" width="8.44140625" customWidth="1"/>
    <col min="4" max="4" width="9.33203125" customWidth="1"/>
    <col min="5" max="5" width="11.33203125" customWidth="1"/>
    <col min="6" max="6" width="14.5546875" customWidth="1"/>
  </cols>
  <sheetData>
    <row r="1" spans="1:11" ht="18.600000000000001">
      <c r="A1" s="195" t="s">
        <v>87</v>
      </c>
      <c r="B1" s="195"/>
      <c r="C1" s="195"/>
      <c r="D1" s="195"/>
      <c r="E1" s="276"/>
      <c r="F1" s="276"/>
    </row>
    <row r="2" spans="1:11" ht="52.5" customHeight="1">
      <c r="A2" s="196" t="s">
        <v>225</v>
      </c>
      <c r="B2" s="277"/>
      <c r="C2" s="277"/>
      <c r="D2" s="277"/>
      <c r="E2" s="278"/>
      <c r="F2" s="278"/>
    </row>
    <row r="3" spans="1:11" ht="15.6">
      <c r="A3" s="1"/>
      <c r="B3" s="1"/>
      <c r="C3" s="2"/>
      <c r="D3" s="2"/>
      <c r="E3" s="3"/>
      <c r="F3" s="3"/>
    </row>
    <row r="4" spans="1:11">
      <c r="A4" s="279" t="s">
        <v>20</v>
      </c>
      <c r="B4" s="282" t="s">
        <v>22</v>
      </c>
      <c r="C4" s="282" t="s">
        <v>23</v>
      </c>
      <c r="D4" s="282" t="s">
        <v>24</v>
      </c>
      <c r="E4" s="285" t="s">
        <v>26</v>
      </c>
      <c r="F4" s="288" t="s">
        <v>28</v>
      </c>
    </row>
    <row r="5" spans="1:11">
      <c r="A5" s="280"/>
      <c r="B5" s="283"/>
      <c r="C5" s="283"/>
      <c r="D5" s="283"/>
      <c r="E5" s="286"/>
      <c r="F5" s="289"/>
    </row>
    <row r="6" spans="1:11">
      <c r="A6" s="280"/>
      <c r="B6" s="283"/>
      <c r="C6" s="283"/>
      <c r="D6" s="283"/>
      <c r="E6" s="286"/>
      <c r="F6" s="289"/>
      <c r="I6" s="72"/>
    </row>
    <row r="7" spans="1:11">
      <c r="A7" s="280"/>
      <c r="B7" s="283"/>
      <c r="C7" s="283"/>
      <c r="D7" s="283"/>
      <c r="E7" s="286"/>
      <c r="F7" s="289"/>
    </row>
    <row r="8" spans="1:11">
      <c r="A8" s="281"/>
      <c r="B8" s="284"/>
      <c r="C8" s="284"/>
      <c r="D8" s="284"/>
      <c r="E8" s="287"/>
      <c r="F8" s="290"/>
    </row>
    <row r="9" spans="1:11" ht="16.2">
      <c r="A9" s="4">
        <v>1</v>
      </c>
      <c r="B9" s="4">
        <v>2</v>
      </c>
      <c r="C9" s="4">
        <v>3</v>
      </c>
      <c r="D9" s="4">
        <v>4</v>
      </c>
      <c r="E9" s="5">
        <v>5</v>
      </c>
      <c r="F9" s="5">
        <v>6</v>
      </c>
      <c r="J9" s="15"/>
    </row>
    <row r="10" spans="1:11" s="85" customFormat="1" ht="16.2">
      <c r="A10" s="87" t="s">
        <v>97</v>
      </c>
      <c r="B10" s="89" t="s">
        <v>98</v>
      </c>
      <c r="C10" s="87"/>
      <c r="D10" s="87"/>
      <c r="E10" s="89"/>
      <c r="F10" s="89"/>
      <c r="J10" s="86"/>
    </row>
    <row r="11" spans="1:11" s="85" customFormat="1" ht="32.4">
      <c r="A11" s="185">
        <v>1</v>
      </c>
      <c r="B11" s="175" t="s">
        <v>180</v>
      </c>
      <c r="C11" s="185" t="s">
        <v>100</v>
      </c>
      <c r="D11" s="187">
        <v>0.69399999999999995</v>
      </c>
      <c r="E11" s="126">
        <v>1046.13390132415</v>
      </c>
      <c r="F11" s="126">
        <v>726.01692751896007</v>
      </c>
      <c r="J11" s="86"/>
    </row>
    <row r="12" spans="1:11" s="85" customFormat="1" ht="32.4">
      <c r="A12" s="185">
        <v>2</v>
      </c>
      <c r="B12" s="127" t="s">
        <v>244</v>
      </c>
      <c r="C12" s="8" t="s">
        <v>103</v>
      </c>
      <c r="D12" s="187">
        <v>0.69399999999999995</v>
      </c>
      <c r="E12" s="126">
        <v>782.39390438707005</v>
      </c>
      <c r="F12" s="126">
        <v>542.98136964462651</v>
      </c>
      <c r="J12" s="86"/>
      <c r="K12" s="72"/>
    </row>
    <row r="13" spans="1:11" s="85" customFormat="1" ht="16.2">
      <c r="A13" s="178">
        <v>3</v>
      </c>
      <c r="B13" s="118" t="s">
        <v>183</v>
      </c>
      <c r="C13" s="184" t="s">
        <v>104</v>
      </c>
      <c r="D13" s="184">
        <v>1318</v>
      </c>
      <c r="E13" s="126">
        <v>1.5850513656426517</v>
      </c>
      <c r="F13" s="126">
        <v>2089.0976999170152</v>
      </c>
      <c r="J13" s="86"/>
    </row>
    <row r="14" spans="1:11" s="85" customFormat="1" ht="32.4">
      <c r="A14" s="185">
        <v>4</v>
      </c>
      <c r="B14" s="128" t="s">
        <v>106</v>
      </c>
      <c r="C14" s="185" t="s">
        <v>107</v>
      </c>
      <c r="D14" s="185">
        <v>17.34</v>
      </c>
      <c r="E14" s="126">
        <v>38.203802146258781</v>
      </c>
      <c r="F14" s="126">
        <v>662.45392921612734</v>
      </c>
      <c r="J14" s="86"/>
      <c r="K14" s="72"/>
    </row>
    <row r="15" spans="1:11" s="85" customFormat="1" ht="16.2">
      <c r="A15" s="53"/>
      <c r="B15" s="9" t="s">
        <v>88</v>
      </c>
      <c r="C15" s="53"/>
      <c r="D15" s="10"/>
      <c r="E15" s="54"/>
      <c r="F15" s="153">
        <f>SUM(F11:F14)</f>
        <v>4020.5499262967287</v>
      </c>
      <c r="J15" s="86"/>
    </row>
    <row r="16" spans="1:11" s="85" customFormat="1" ht="16.2">
      <c r="A16" s="53"/>
      <c r="B16" s="9" t="s">
        <v>89</v>
      </c>
      <c r="C16" s="53"/>
      <c r="D16" s="10"/>
      <c r="E16" s="54"/>
      <c r="F16" s="11">
        <f>F15/F$73</f>
        <v>0.14455769821763448</v>
      </c>
      <c r="J16" s="86"/>
    </row>
    <row r="17" spans="1:10" s="85" customFormat="1" ht="16.2">
      <c r="A17" s="89" t="s">
        <v>133</v>
      </c>
      <c r="B17" s="89" t="s">
        <v>108</v>
      </c>
      <c r="C17" s="89"/>
      <c r="D17" s="89"/>
      <c r="E17" s="135"/>
      <c r="F17" s="135"/>
      <c r="J17" s="86"/>
    </row>
    <row r="18" spans="1:10" s="85" customFormat="1" ht="16.2">
      <c r="A18" s="146">
        <v>1</v>
      </c>
      <c r="B18" s="175" t="s">
        <v>249</v>
      </c>
      <c r="C18" s="185" t="s">
        <v>107</v>
      </c>
      <c r="D18" s="146">
        <v>17.34</v>
      </c>
      <c r="E18" s="174">
        <v>161.25279582403249</v>
      </c>
      <c r="F18" s="174">
        <v>2796.1234795887231</v>
      </c>
      <c r="J18" s="86"/>
    </row>
    <row r="19" spans="1:10" s="85" customFormat="1" ht="16.2">
      <c r="A19" s="106">
        <v>2</v>
      </c>
      <c r="B19" s="175" t="s">
        <v>115</v>
      </c>
      <c r="C19" s="106" t="s">
        <v>116</v>
      </c>
      <c r="D19" s="106">
        <f>1505*0.1</f>
        <v>150.5</v>
      </c>
      <c r="E19" s="126">
        <v>15.482909420130047</v>
      </c>
      <c r="F19" s="126">
        <v>2330.177867729572</v>
      </c>
      <c r="J19" s="86"/>
    </row>
    <row r="20" spans="1:10" s="85" customFormat="1" ht="32.4">
      <c r="A20" s="184">
        <v>3</v>
      </c>
      <c r="B20" s="152" t="s">
        <v>161</v>
      </c>
      <c r="C20" s="178" t="s">
        <v>107</v>
      </c>
      <c r="D20" s="178">
        <v>15.05</v>
      </c>
      <c r="E20" s="126">
        <v>641.81972638422849</v>
      </c>
      <c r="F20" s="126">
        <v>9659.3868820826392</v>
      </c>
      <c r="J20" s="86"/>
    </row>
    <row r="21" spans="1:10" s="85" customFormat="1" ht="48.6">
      <c r="A21" s="185">
        <v>4</v>
      </c>
      <c r="B21" s="175" t="s">
        <v>234</v>
      </c>
      <c r="C21" s="185" t="s">
        <v>122</v>
      </c>
      <c r="D21" s="133">
        <v>131</v>
      </c>
      <c r="E21" s="126">
        <v>8.6679976768884348</v>
      </c>
      <c r="F21" s="126">
        <v>1135.5076956723849</v>
      </c>
      <c r="J21" s="86"/>
    </row>
    <row r="22" spans="1:10" s="85" customFormat="1" ht="48.6">
      <c r="A22" s="184">
        <v>5</v>
      </c>
      <c r="B22" s="121" t="s">
        <v>125</v>
      </c>
      <c r="C22" s="184" t="s">
        <v>116</v>
      </c>
      <c r="D22" s="184">
        <v>10</v>
      </c>
      <c r="E22" s="126">
        <v>63.427236823187101</v>
      </c>
      <c r="F22" s="126">
        <v>634.27236823187104</v>
      </c>
      <c r="J22" s="86"/>
    </row>
    <row r="23" spans="1:10" s="85" customFormat="1" ht="16.2">
      <c r="A23" s="53"/>
      <c r="B23" s="9" t="s">
        <v>88</v>
      </c>
      <c r="C23" s="53"/>
      <c r="D23" s="10"/>
      <c r="E23" s="54"/>
      <c r="F23" s="153">
        <f>SUM(F18:F22)</f>
        <v>16555.468293305188</v>
      </c>
      <c r="J23" s="86"/>
    </row>
    <row r="24" spans="1:10" s="85" customFormat="1" ht="16.2">
      <c r="A24" s="53"/>
      <c r="B24" s="9" t="s">
        <v>89</v>
      </c>
      <c r="C24" s="53"/>
      <c r="D24" s="10"/>
      <c r="E24" s="54"/>
      <c r="F24" s="11">
        <f>F23/F$73</f>
        <v>0.59524702671696184</v>
      </c>
      <c r="J24" s="86"/>
    </row>
    <row r="25" spans="1:10" s="85" customFormat="1" ht="16.2">
      <c r="A25" s="89" t="s">
        <v>157</v>
      </c>
      <c r="B25" s="89" t="s">
        <v>170</v>
      </c>
      <c r="C25" s="89"/>
      <c r="D25" s="89"/>
      <c r="E25" s="135"/>
      <c r="F25" s="135"/>
      <c r="J25" s="86"/>
    </row>
    <row r="26" spans="1:10" s="85" customFormat="1" ht="32.4">
      <c r="A26" s="183">
        <v>1</v>
      </c>
      <c r="B26" s="130" t="s">
        <v>176</v>
      </c>
      <c r="C26" s="183" t="s">
        <v>138</v>
      </c>
      <c r="D26" s="183">
        <v>178</v>
      </c>
      <c r="E26" s="126">
        <v>12.668253328881477</v>
      </c>
      <c r="F26" s="126">
        <v>2254.9490925409032</v>
      </c>
      <c r="J26" s="86"/>
    </row>
    <row r="27" spans="1:10" s="85" customFormat="1" ht="16.2">
      <c r="A27" s="180">
        <v>2</v>
      </c>
      <c r="B27" s="127" t="s">
        <v>195</v>
      </c>
      <c r="C27" s="180" t="s">
        <v>172</v>
      </c>
      <c r="D27" s="177">
        <v>1.87</v>
      </c>
      <c r="E27" s="126">
        <v>154.34359756353888</v>
      </c>
      <c r="F27" s="126">
        <v>288.62252744381772</v>
      </c>
      <c r="J27" s="86"/>
    </row>
    <row r="28" spans="1:10" s="85" customFormat="1" ht="32.4">
      <c r="A28" s="189">
        <v>3</v>
      </c>
      <c r="B28" s="165" t="s">
        <v>193</v>
      </c>
      <c r="C28" s="189" t="s">
        <v>122</v>
      </c>
      <c r="D28" s="190">
        <v>187</v>
      </c>
      <c r="E28" s="126">
        <v>3.7446389086555398</v>
      </c>
      <c r="F28" s="126">
        <v>700.24747591858591</v>
      </c>
      <c r="J28" s="86"/>
    </row>
    <row r="29" spans="1:10" s="85" customFormat="1" ht="16.2">
      <c r="A29" s="180">
        <v>4</v>
      </c>
      <c r="B29" s="127" t="s">
        <v>235</v>
      </c>
      <c r="C29" s="180" t="s">
        <v>172</v>
      </c>
      <c r="D29" s="177">
        <v>1.87</v>
      </c>
      <c r="E29" s="126">
        <v>830.58708324863596</v>
      </c>
      <c r="F29" s="126">
        <v>1553.1978456749496</v>
      </c>
      <c r="J29" s="86"/>
    </row>
    <row r="30" spans="1:10" s="85" customFormat="1" ht="32.4">
      <c r="A30" s="176">
        <v>5</v>
      </c>
      <c r="B30" s="128" t="s">
        <v>181</v>
      </c>
      <c r="C30" s="176" t="s">
        <v>169</v>
      </c>
      <c r="D30" s="177">
        <f>0.1*0.2*154</f>
        <v>3.0800000000000005</v>
      </c>
      <c r="E30" s="126">
        <v>75.26986203961151</v>
      </c>
      <c r="F30" s="126">
        <v>231.83117508200351</v>
      </c>
      <c r="J30" s="86"/>
    </row>
    <row r="31" spans="1:10" s="85" customFormat="1" ht="16.2">
      <c r="A31" s="53"/>
      <c r="B31" s="9" t="s">
        <v>88</v>
      </c>
      <c r="C31" s="53"/>
      <c r="D31" s="10"/>
      <c r="E31" s="54"/>
      <c r="F31" s="153">
        <f>SUM(F26:F30)</f>
        <v>5028.8481166602605</v>
      </c>
      <c r="J31" s="86"/>
    </row>
    <row r="32" spans="1:10" s="85" customFormat="1" ht="16.2">
      <c r="A32" s="53"/>
      <c r="B32" s="9" t="s">
        <v>89</v>
      </c>
      <c r="C32" s="53"/>
      <c r="D32" s="10"/>
      <c r="E32" s="54"/>
      <c r="F32" s="11">
        <f>F31/F$73</f>
        <v>0.18081076513333708</v>
      </c>
      <c r="J32" s="86"/>
    </row>
    <row r="33" spans="1:10" s="85" customFormat="1" ht="16.2">
      <c r="A33" s="89" t="s">
        <v>158</v>
      </c>
      <c r="B33" s="89" t="s">
        <v>186</v>
      </c>
      <c r="C33" s="89"/>
      <c r="D33" s="89"/>
      <c r="E33" s="135"/>
      <c r="F33" s="135"/>
      <c r="J33" s="86"/>
    </row>
    <row r="34" spans="1:10" s="85" customFormat="1" ht="32.4">
      <c r="A34" s="185">
        <v>1</v>
      </c>
      <c r="B34" s="128" t="s">
        <v>185</v>
      </c>
      <c r="C34" s="185" t="s">
        <v>110</v>
      </c>
      <c r="D34" s="188">
        <v>0.9</v>
      </c>
      <c r="E34" s="126">
        <v>82.724199704746965</v>
      </c>
      <c r="F34" s="126">
        <v>74.451779734272264</v>
      </c>
      <c r="J34" s="86"/>
    </row>
    <row r="35" spans="1:10" s="85" customFormat="1" ht="16.2">
      <c r="A35" s="53"/>
      <c r="B35" s="9" t="s">
        <v>88</v>
      </c>
      <c r="C35" s="53"/>
      <c r="D35" s="10"/>
      <c r="E35" s="54"/>
      <c r="F35" s="153">
        <f>SUM(F34)</f>
        <v>74.451779734272264</v>
      </c>
      <c r="J35" s="86"/>
    </row>
    <row r="36" spans="1:10" s="85" customFormat="1" ht="16.2">
      <c r="A36" s="53"/>
      <c r="B36" s="9" t="s">
        <v>89</v>
      </c>
      <c r="C36" s="53"/>
      <c r="D36" s="10"/>
      <c r="E36" s="54"/>
      <c r="F36" s="11">
        <f>F35/F$73</f>
        <v>2.6768919933562378E-3</v>
      </c>
      <c r="J36" s="86"/>
    </row>
    <row r="37" spans="1:10" s="85" customFormat="1" ht="16.2">
      <c r="A37" s="89" t="s">
        <v>159</v>
      </c>
      <c r="B37" s="89" t="s">
        <v>187</v>
      </c>
      <c r="C37" s="89"/>
      <c r="D37" s="89"/>
      <c r="E37" s="135"/>
      <c r="F37" s="135"/>
      <c r="J37" s="86"/>
    </row>
    <row r="38" spans="1:10" s="85" customFormat="1" ht="32.4">
      <c r="A38" s="185">
        <v>1</v>
      </c>
      <c r="B38" s="152" t="s">
        <v>188</v>
      </c>
      <c r="C38" s="154" t="s">
        <v>116</v>
      </c>
      <c r="D38" s="186">
        <v>1.1299999999999999</v>
      </c>
      <c r="E38" s="126">
        <v>32.087669965056975</v>
      </c>
      <c r="F38" s="126">
        <v>36.259067060514376</v>
      </c>
      <c r="J38" s="86"/>
    </row>
    <row r="39" spans="1:10" s="85" customFormat="1" ht="16.2">
      <c r="A39" s="185">
        <v>2</v>
      </c>
      <c r="B39" s="175" t="s">
        <v>150</v>
      </c>
      <c r="C39" s="185" t="s">
        <v>104</v>
      </c>
      <c r="D39" s="115">
        <f>1.13*1.95</f>
        <v>2.2034999999999996</v>
      </c>
      <c r="E39" s="126">
        <v>0.76378099956003953</v>
      </c>
      <c r="F39" s="126">
        <v>1.6829914325305471</v>
      </c>
      <c r="J39" s="86"/>
    </row>
    <row r="40" spans="1:10" s="85" customFormat="1" ht="16.2">
      <c r="A40" s="178">
        <v>3</v>
      </c>
      <c r="B40" s="118" t="s">
        <v>183</v>
      </c>
      <c r="C40" s="184" t="s">
        <v>104</v>
      </c>
      <c r="D40" s="115">
        <f>1.13*1.95</f>
        <v>2.2034999999999996</v>
      </c>
      <c r="E40" s="126">
        <v>1.5850513656426517</v>
      </c>
      <c r="F40" s="126">
        <v>3.4926606841935821</v>
      </c>
      <c r="J40" s="86"/>
    </row>
    <row r="41" spans="1:10" s="85" customFormat="1" ht="32.4">
      <c r="A41" s="185">
        <v>4</v>
      </c>
      <c r="B41" s="175" t="s">
        <v>152</v>
      </c>
      <c r="C41" s="185" t="s">
        <v>153</v>
      </c>
      <c r="D41" s="162">
        <f>(0.3/0.03)/100</f>
        <v>0.1</v>
      </c>
      <c r="E41" s="126">
        <v>162.49480327189607</v>
      </c>
      <c r="F41" s="126">
        <v>16.249480327189609</v>
      </c>
      <c r="J41" s="86"/>
    </row>
    <row r="42" spans="1:10" s="85" customFormat="1" ht="32.4">
      <c r="A42" s="178">
        <v>5</v>
      </c>
      <c r="B42" s="128" t="s">
        <v>155</v>
      </c>
      <c r="C42" s="178" t="s">
        <v>135</v>
      </c>
      <c r="D42" s="179">
        <v>9</v>
      </c>
      <c r="E42" s="126">
        <v>133.96455044226579</v>
      </c>
      <c r="F42" s="126">
        <v>1205.6809539803921</v>
      </c>
      <c r="J42" s="86"/>
    </row>
    <row r="43" spans="1:10" s="85" customFormat="1" ht="32.4">
      <c r="A43" s="180">
        <v>6</v>
      </c>
      <c r="B43" s="181" t="s">
        <v>191</v>
      </c>
      <c r="C43" s="180" t="s">
        <v>135</v>
      </c>
      <c r="D43" s="122">
        <v>9</v>
      </c>
      <c r="E43" s="126">
        <v>29.610904842486057</v>
      </c>
      <c r="F43" s="126">
        <v>266.4981435823745</v>
      </c>
      <c r="J43" s="86"/>
    </row>
    <row r="44" spans="1:10" s="85" customFormat="1" ht="16.2">
      <c r="A44" s="53"/>
      <c r="B44" s="9" t="s">
        <v>88</v>
      </c>
      <c r="C44" s="53"/>
      <c r="D44" s="10"/>
      <c r="E44" s="54"/>
      <c r="F44" s="153">
        <f>SUM(F38:F43)</f>
        <v>1529.8632970671947</v>
      </c>
      <c r="J44" s="86"/>
    </row>
    <row r="45" spans="1:10" s="85" customFormat="1" ht="16.2">
      <c r="A45" s="53"/>
      <c r="B45" s="9" t="s">
        <v>89</v>
      </c>
      <c r="C45" s="53"/>
      <c r="D45" s="10"/>
      <c r="E45" s="54"/>
      <c r="F45" s="11">
        <f>F44/F$73</f>
        <v>5.5005787980694519E-2</v>
      </c>
      <c r="J45" s="86"/>
    </row>
    <row r="46" spans="1:10" s="85" customFormat="1" ht="16.2">
      <c r="A46" s="89" t="s">
        <v>160</v>
      </c>
      <c r="B46" s="89" t="s">
        <v>199</v>
      </c>
      <c r="C46" s="89"/>
      <c r="D46" s="89"/>
      <c r="E46" s="135"/>
      <c r="F46" s="135"/>
      <c r="J46" s="86"/>
    </row>
    <row r="47" spans="1:10" s="85" customFormat="1" ht="16.2">
      <c r="A47" s="180">
        <v>1</v>
      </c>
      <c r="B47" s="127" t="s">
        <v>199</v>
      </c>
      <c r="C47" s="180" t="s">
        <v>104</v>
      </c>
      <c r="D47" s="182">
        <f>0.1068+0.3319+0.0054+0.0099</f>
        <v>0.45400000000000001</v>
      </c>
      <c r="E47" s="126">
        <v>352.36154295415719</v>
      </c>
      <c r="F47" s="126">
        <v>159.97214050118737</v>
      </c>
      <c r="J47" s="86"/>
    </row>
    <row r="48" spans="1:10" s="85" customFormat="1" ht="16.2">
      <c r="A48" s="180">
        <v>2</v>
      </c>
      <c r="B48" s="181" t="s">
        <v>202</v>
      </c>
      <c r="C48" s="180" t="s">
        <v>138</v>
      </c>
      <c r="D48" s="177">
        <v>29.75</v>
      </c>
      <c r="E48" s="126">
        <v>1.6373270283273458</v>
      </c>
      <c r="F48" s="126">
        <v>48.710479092738531</v>
      </c>
      <c r="J48" s="86"/>
    </row>
    <row r="49" spans="1:10" s="85" customFormat="1" ht="16.2">
      <c r="A49" s="180">
        <v>3</v>
      </c>
      <c r="B49" s="181" t="s">
        <v>204</v>
      </c>
      <c r="C49" s="180" t="s">
        <v>138</v>
      </c>
      <c r="D49" s="132">
        <v>293.7</v>
      </c>
      <c r="E49" s="126">
        <v>0.52518036757669584</v>
      </c>
      <c r="F49" s="126">
        <v>154.24547395727558</v>
      </c>
      <c r="J49" s="86"/>
    </row>
    <row r="50" spans="1:10" s="85" customFormat="1" ht="16.2">
      <c r="A50" s="180">
        <v>4</v>
      </c>
      <c r="B50" s="181" t="s">
        <v>206</v>
      </c>
      <c r="C50" s="180" t="s">
        <v>104</v>
      </c>
      <c r="D50" s="180">
        <v>5.4000000000000003E-3</v>
      </c>
      <c r="E50" s="126">
        <v>740.14904921095695</v>
      </c>
      <c r="F50" s="126">
        <v>3.9968048657391675</v>
      </c>
      <c r="J50" s="86"/>
    </row>
    <row r="51" spans="1:10" s="85" customFormat="1" ht="16.2">
      <c r="A51" s="180">
        <v>5</v>
      </c>
      <c r="B51" s="181" t="s">
        <v>208</v>
      </c>
      <c r="C51" s="180" t="s">
        <v>104</v>
      </c>
      <c r="D51" s="161">
        <v>9.9000000000000008E-3</v>
      </c>
      <c r="E51" s="126">
        <v>436.36309953063693</v>
      </c>
      <c r="F51" s="126">
        <v>4.319994685353306</v>
      </c>
      <c r="J51" s="86"/>
    </row>
    <row r="52" spans="1:10" s="85" customFormat="1" ht="16.2">
      <c r="A52" s="180">
        <v>6</v>
      </c>
      <c r="B52" s="181" t="s">
        <v>209</v>
      </c>
      <c r="C52" s="180" t="s">
        <v>135</v>
      </c>
      <c r="D52" s="122">
        <v>18</v>
      </c>
      <c r="E52" s="126">
        <v>0.10812536979520207</v>
      </c>
      <c r="F52" s="126">
        <v>1.9462566563136374</v>
      </c>
      <c r="J52" s="86"/>
    </row>
    <row r="53" spans="1:10" s="85" customFormat="1" ht="16.2">
      <c r="A53" s="180">
        <v>7</v>
      </c>
      <c r="B53" s="181" t="s">
        <v>210</v>
      </c>
      <c r="C53" s="180" t="s">
        <v>135</v>
      </c>
      <c r="D53" s="122">
        <v>198</v>
      </c>
      <c r="E53" s="126">
        <v>4.6339444197943738E-2</v>
      </c>
      <c r="F53" s="126">
        <v>9.1752099511928602</v>
      </c>
      <c r="J53" s="86"/>
    </row>
    <row r="54" spans="1:10" s="85" customFormat="1" ht="32.4">
      <c r="A54" s="180">
        <v>8</v>
      </c>
      <c r="B54" s="127" t="s">
        <v>211</v>
      </c>
      <c r="C54" s="180" t="s">
        <v>169</v>
      </c>
      <c r="D54" s="180">
        <v>1.7</v>
      </c>
      <c r="E54" s="126">
        <v>55.900790127516416</v>
      </c>
      <c r="F54" s="126">
        <v>95.031343216777898</v>
      </c>
      <c r="J54" s="86"/>
    </row>
    <row r="55" spans="1:10" s="85" customFormat="1" ht="32.4">
      <c r="A55" s="180">
        <v>9</v>
      </c>
      <c r="B55" s="127" t="s">
        <v>145</v>
      </c>
      <c r="C55" s="180" t="s">
        <v>172</v>
      </c>
      <c r="D55" s="180">
        <v>0.39600000000000002</v>
      </c>
      <c r="E55" s="126">
        <v>161.82243709772007</v>
      </c>
      <c r="F55" s="126">
        <v>64.08168509069715</v>
      </c>
      <c r="J55" s="86"/>
    </row>
    <row r="56" spans="1:10" s="85" customFormat="1" ht="16.2">
      <c r="A56" s="53"/>
      <c r="B56" s="9" t="s">
        <v>88</v>
      </c>
      <c r="C56" s="53"/>
      <c r="D56" s="10"/>
      <c r="E56" s="54"/>
      <c r="F56" s="153">
        <f>SUM(F47:F55)</f>
        <v>541.4793880172756</v>
      </c>
      <c r="J56" s="86"/>
    </row>
    <row r="57" spans="1:10" s="85" customFormat="1" ht="16.2">
      <c r="A57" s="53"/>
      <c r="B57" s="9" t="s">
        <v>89</v>
      </c>
      <c r="C57" s="53"/>
      <c r="D57" s="10"/>
      <c r="E57" s="54"/>
      <c r="F57" s="11">
        <f>F56/F$73</f>
        <v>1.9468733232761701E-2</v>
      </c>
      <c r="J57" s="86"/>
    </row>
    <row r="58" spans="1:10" s="85" customFormat="1" ht="16.2">
      <c r="A58" s="89" t="s">
        <v>229</v>
      </c>
      <c r="B58" s="89" t="s">
        <v>213</v>
      </c>
      <c r="C58" s="89"/>
      <c r="D58" s="89"/>
      <c r="E58" s="135"/>
      <c r="F58" s="135"/>
      <c r="J58" s="86"/>
    </row>
    <row r="59" spans="1:10" s="85" customFormat="1" ht="16.2">
      <c r="A59" s="180">
        <v>1</v>
      </c>
      <c r="B59" s="127" t="s">
        <v>213</v>
      </c>
      <c r="C59" s="180" t="s">
        <v>104</v>
      </c>
      <c r="D59" s="180">
        <f>0.0306+0.0136+0.0091+0.0028+0.0008+0.0012</f>
        <v>5.8099999999999999E-2</v>
      </c>
      <c r="E59" s="126">
        <v>352.36154295415719</v>
      </c>
      <c r="F59" s="126">
        <v>20.472205645636532</v>
      </c>
      <c r="J59" s="86"/>
    </row>
    <row r="60" spans="1:10" s="85" customFormat="1" ht="16.2">
      <c r="A60" s="180">
        <v>2</v>
      </c>
      <c r="B60" s="181" t="s">
        <v>214</v>
      </c>
      <c r="C60" s="180" t="s">
        <v>138</v>
      </c>
      <c r="D60" s="132">
        <v>3.4</v>
      </c>
      <c r="E60" s="126">
        <v>4.0160851638217911</v>
      </c>
      <c r="F60" s="126">
        <v>13.654689556994089</v>
      </c>
      <c r="J60" s="86"/>
    </row>
    <row r="61" spans="1:10" s="85" customFormat="1" ht="16.2">
      <c r="A61" s="180">
        <v>3</v>
      </c>
      <c r="B61" s="181" t="s">
        <v>202</v>
      </c>
      <c r="C61" s="180" t="s">
        <v>138</v>
      </c>
      <c r="D61" s="132">
        <v>3.8</v>
      </c>
      <c r="E61" s="126">
        <v>1.6373270283273458</v>
      </c>
      <c r="F61" s="126">
        <v>6.2218427076439129</v>
      </c>
      <c r="J61" s="86"/>
    </row>
    <row r="62" spans="1:10" s="85" customFormat="1" ht="16.2">
      <c r="A62" s="180">
        <v>4</v>
      </c>
      <c r="B62" s="181" t="s">
        <v>204</v>
      </c>
      <c r="C62" s="180" t="s">
        <v>138</v>
      </c>
      <c r="D62" s="177">
        <v>7.35</v>
      </c>
      <c r="E62" s="126">
        <v>0.52518036757669584</v>
      </c>
      <c r="F62" s="126">
        <v>3.8600757016887139</v>
      </c>
      <c r="J62" s="86"/>
    </row>
    <row r="63" spans="1:10" s="85" customFormat="1" ht="16.2">
      <c r="A63" s="180">
        <v>5</v>
      </c>
      <c r="B63" s="181" t="s">
        <v>216</v>
      </c>
      <c r="C63" s="180" t="s">
        <v>104</v>
      </c>
      <c r="D63" s="161">
        <v>2.8E-3</v>
      </c>
      <c r="E63" s="126">
        <v>740.14904921095695</v>
      </c>
      <c r="F63" s="126">
        <v>2.0724173377906796</v>
      </c>
      <c r="J63" s="86"/>
    </row>
    <row r="64" spans="1:10" s="85" customFormat="1" ht="16.2">
      <c r="A64" s="180">
        <v>6</v>
      </c>
      <c r="B64" s="181" t="s">
        <v>217</v>
      </c>
      <c r="C64" s="180" t="s">
        <v>138</v>
      </c>
      <c r="D64" s="132">
        <v>0.7</v>
      </c>
      <c r="E64" s="126">
        <v>0.81866351416367289</v>
      </c>
      <c r="F64" s="126">
        <v>0.573064459914571</v>
      </c>
      <c r="J64" s="86"/>
    </row>
    <row r="65" spans="1:10" s="85" customFormat="1" ht="16.2">
      <c r="A65" s="180">
        <v>7</v>
      </c>
      <c r="B65" s="181" t="s">
        <v>208</v>
      </c>
      <c r="C65" s="180" t="s">
        <v>104</v>
      </c>
      <c r="D65" s="161">
        <v>1.1999999999999999E-3</v>
      </c>
      <c r="E65" s="126">
        <v>436.36309953063693</v>
      </c>
      <c r="F65" s="126">
        <v>0.52363571943676424</v>
      </c>
      <c r="J65" s="86"/>
    </row>
    <row r="66" spans="1:10" s="85" customFormat="1" ht="16.2">
      <c r="A66" s="180">
        <v>8</v>
      </c>
      <c r="B66" s="181" t="s">
        <v>224</v>
      </c>
      <c r="C66" s="180" t="s">
        <v>135</v>
      </c>
      <c r="D66" s="122">
        <v>2</v>
      </c>
      <c r="E66" s="126">
        <v>0.30892962798629164</v>
      </c>
      <c r="F66" s="126">
        <v>0.61785925597258329</v>
      </c>
      <c r="J66" s="86"/>
    </row>
    <row r="67" spans="1:10" s="85" customFormat="1" ht="16.2">
      <c r="A67" s="180">
        <v>10</v>
      </c>
      <c r="B67" s="181" t="s">
        <v>220</v>
      </c>
      <c r="C67" s="180" t="s">
        <v>135</v>
      </c>
      <c r="D67" s="180">
        <v>2</v>
      </c>
      <c r="E67" s="126">
        <v>0.13901833259383123</v>
      </c>
      <c r="F67" s="126">
        <v>0.27803666518766246</v>
      </c>
      <c r="J67" s="86"/>
    </row>
    <row r="68" spans="1:10" s="85" customFormat="1" ht="16.2">
      <c r="A68" s="180">
        <v>11</v>
      </c>
      <c r="B68" s="181" t="s">
        <v>210</v>
      </c>
      <c r="C68" s="180" t="s">
        <v>135</v>
      </c>
      <c r="D68" s="180">
        <v>7</v>
      </c>
      <c r="E68" s="126">
        <v>4.6339444197943738E-2</v>
      </c>
      <c r="F68" s="126">
        <v>0.32437610938560618</v>
      </c>
      <c r="J68" s="86"/>
    </row>
    <row r="69" spans="1:10" s="85" customFormat="1" ht="32.4">
      <c r="A69" s="180">
        <v>12</v>
      </c>
      <c r="B69" s="127" t="s">
        <v>223</v>
      </c>
      <c r="C69" s="180" t="s">
        <v>169</v>
      </c>
      <c r="D69" s="180">
        <v>0.2</v>
      </c>
      <c r="E69" s="126">
        <v>55.900790127516416</v>
      </c>
      <c r="F69" s="126">
        <v>11.180158025503284</v>
      </c>
      <c r="I69" s="72"/>
      <c r="J69" s="86"/>
    </row>
    <row r="70" spans="1:10" s="85" customFormat="1" ht="32.4">
      <c r="A70" s="180">
        <v>13</v>
      </c>
      <c r="B70" s="127" t="s">
        <v>145</v>
      </c>
      <c r="C70" s="180" t="s">
        <v>172</v>
      </c>
      <c r="D70" s="180">
        <v>1.44E-2</v>
      </c>
      <c r="E70" s="126">
        <v>161.82243709772007</v>
      </c>
      <c r="F70" s="126">
        <v>2.330243094207169</v>
      </c>
      <c r="I70" s="72"/>
      <c r="J70" s="86"/>
    </row>
    <row r="71" spans="1:10" ht="16.2">
      <c r="A71" s="53"/>
      <c r="B71" s="9" t="s">
        <v>88</v>
      </c>
      <c r="C71" s="53"/>
      <c r="D71" s="10"/>
      <c r="E71" s="54"/>
      <c r="F71" s="66">
        <f>SUM(F59:F70)</f>
        <v>62.108604279361565</v>
      </c>
    </row>
    <row r="72" spans="1:10" ht="16.2">
      <c r="A72" s="53"/>
      <c r="B72" s="9" t="s">
        <v>89</v>
      </c>
      <c r="C72" s="53"/>
      <c r="D72" s="10"/>
      <c r="E72" s="54"/>
      <c r="F72" s="11">
        <f>F71/F$73</f>
        <v>2.2330967252542477E-3</v>
      </c>
    </row>
    <row r="73" spans="1:10" ht="16.2">
      <c r="B73" s="16" t="s">
        <v>42</v>
      </c>
      <c r="F73" s="17">
        <f>F15+F23+F31+F35+F44+F56+F71</f>
        <v>27812.769405360279</v>
      </c>
    </row>
    <row r="74" spans="1:10" ht="16.2">
      <c r="A74" s="18"/>
      <c r="B74" s="16" t="s">
        <v>86</v>
      </c>
      <c r="C74" s="16"/>
      <c r="D74" s="18"/>
      <c r="E74" s="19"/>
      <c r="F74" s="20">
        <f>F73*20%</f>
        <v>5562.5538810720564</v>
      </c>
    </row>
    <row r="75" spans="1:10" ht="16.2">
      <c r="A75" s="18"/>
      <c r="B75" s="16" t="s">
        <v>42</v>
      </c>
      <c r="C75" s="16"/>
      <c r="D75" s="18"/>
      <c r="E75" s="19"/>
      <c r="F75" s="20">
        <f>F73+F74</f>
        <v>33375.323286432336</v>
      </c>
    </row>
    <row r="76" spans="1:10" ht="16.2">
      <c r="A76" s="1"/>
      <c r="B76" s="21"/>
      <c r="C76" s="21"/>
      <c r="D76" s="21"/>
      <c r="E76" s="22"/>
      <c r="F76" s="22"/>
    </row>
    <row r="77" spans="1:10" ht="16.2">
      <c r="B77" s="74" t="s">
        <v>83</v>
      </c>
      <c r="C77" s="75"/>
      <c r="D77" s="76"/>
      <c r="E77" s="74" t="s">
        <v>92</v>
      </c>
      <c r="F77" s="77"/>
    </row>
    <row r="78" spans="1:10" ht="16.2">
      <c r="B78" s="78"/>
      <c r="C78" s="79"/>
      <c r="D78" s="80"/>
      <c r="E78" s="74"/>
      <c r="F78" s="77"/>
    </row>
    <row r="79" spans="1:10" ht="16.2">
      <c r="B79" s="74" t="s">
        <v>17</v>
      </c>
      <c r="C79" s="81"/>
      <c r="D79" s="82"/>
      <c r="E79" s="74" t="s">
        <v>93</v>
      </c>
      <c r="F79" s="77"/>
    </row>
  </sheetData>
  <mergeCells count="8">
    <mergeCell ref="A1:F1"/>
    <mergeCell ref="A2:F2"/>
    <mergeCell ref="A4:A8"/>
    <mergeCell ref="B4:B8"/>
    <mergeCell ref="C4:C8"/>
    <mergeCell ref="D4:D8"/>
    <mergeCell ref="E4:E8"/>
    <mergeCell ref="F4:F8"/>
  </mergeCells>
  <pageMargins left="0.75" right="0.75" top="1" bottom="1" header="0.5" footer="0.5"/>
  <pageSetup paperSize="9" orientation="portrait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Բացատրագիր</vt:lpstr>
      <vt:lpstr>1-1</vt:lpstr>
      <vt:lpstr>Ամփոփ</vt:lpstr>
      <vt:lpstr>Ծավալաթերթ</vt:lpstr>
      <vt:lpstr>%-ային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khach</dc:creator>
  <cp:lastModifiedBy>Vardanyan Yegor</cp:lastModifiedBy>
  <dcterms:created xsi:type="dcterms:W3CDTF">2024-10-04T17:50:00Z</dcterms:created>
  <dcterms:modified xsi:type="dcterms:W3CDTF">2026-06-12T09:57:22Z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ACCB8CA9EE314E59A31BFBF47F24C396_11</vt:lpwstr>
  </property>
  <property fmtid="{D5CDD505-2E9C-101B-9397-08002B2CF9AE}" pid="3" name="KSOProductBuildVer">
    <vt:lpwstr>1033-12.2.0.18607</vt:lpwstr>
  </property>
</Properties>
</file>